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6\Grupo A\Escuela 110 Paysandú\LICITACION\INFORMACION GENERAL\"/>
    </mc:Choice>
  </mc:AlternateContent>
  <xr:revisionPtr revIDLastSave="0" documentId="13_ncr:1_{3C92D5F8-8B57-419F-B7C8-A8B8F19120E1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generico'!$A$1:$K$79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34" l="1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2" i="34"/>
  <c r="F31" i="34"/>
  <c r="F30" i="34"/>
  <c r="F29" i="34"/>
  <c r="J28" i="34"/>
  <c r="F20" i="34"/>
  <c r="F19" i="34"/>
  <c r="F18" i="34"/>
  <c r="F17" i="34"/>
  <c r="F16" i="34"/>
  <c r="F15" i="34"/>
</calcChain>
</file>

<file path=xl/sharedStrings.xml><?xml version="1.0" encoding="utf-8"?>
<sst xmlns="http://schemas.openxmlformats.org/spreadsheetml/2006/main" count="252" uniqueCount="182">
  <si>
    <r>
      <rPr>
        <b/>
        <sz val="18"/>
        <color theme="0"/>
        <rFont val="Arial"/>
        <charset val="134"/>
      </rPr>
      <t xml:space="preserve"> RUBRADO ESCUELA 110 GALLINAL           </t>
    </r>
    <r>
      <rPr>
        <b/>
        <sz val="14"/>
        <rFont val="Arial"/>
        <charset val="134"/>
      </rPr>
      <t xml:space="preserve">                </t>
    </r>
  </si>
  <si>
    <r>
      <rPr>
        <b/>
        <sz val="14"/>
        <color theme="0"/>
        <rFont val="Calibri"/>
        <charset val="134"/>
        <scheme val="minor"/>
      </rPr>
      <t xml:space="preserve">TIPO DE INTERVENCION:  </t>
    </r>
    <r>
      <rPr>
        <b/>
        <sz val="16"/>
        <color theme="0"/>
        <rFont val="Calibri"/>
        <charset val="134"/>
        <scheme val="minor"/>
      </rPr>
      <t xml:space="preserve"> MANTENIMIENTO </t>
    </r>
  </si>
  <si>
    <t xml:space="preserve">Area </t>
  </si>
  <si>
    <t xml:space="preserve"> 20 m2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</si>
  <si>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</si>
  <si>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</si>
  <si>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</si>
  <si>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</si>
  <si>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</si>
  <si>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</si>
  <si>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</si>
  <si>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</si>
  <si>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</si>
  <si>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</si>
  <si>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</si>
  <si>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</si>
  <si>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</si>
  <si>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</si>
  <si>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1,1,9</t>
  </si>
  <si>
    <t xml:space="preserve">Cartel de obra dimensiones </t>
  </si>
  <si>
    <t>unidad</t>
  </si>
  <si>
    <t>1,1,10</t>
  </si>
  <si>
    <t>Implantación general</t>
  </si>
  <si>
    <t>4.00</t>
  </si>
  <si>
    <t xml:space="preserve">DEMOLICIONES </t>
  </si>
  <si>
    <t>Demolición de muros de ladrillos (bajar pasaplato a altura de mesada)</t>
  </si>
  <si>
    <t>m2</t>
  </si>
  <si>
    <t>Picado de contrapisos y pavimentos interiores</t>
  </si>
  <si>
    <t>Picado de revestimientos interiores</t>
  </si>
  <si>
    <t>Apertura de vanos</t>
  </si>
  <si>
    <t>m3</t>
  </si>
  <si>
    <t xml:space="preserve">Retiro de aberturas </t>
  </si>
  <si>
    <t>Retiro de mobiliario</t>
  </si>
  <si>
    <t>global</t>
  </si>
  <si>
    <t>AISLACIONES HUMÍDICAS</t>
  </si>
  <si>
    <t>7,1,4</t>
  </si>
  <si>
    <t>Revoque hidrófugo y grueso en jambas, dinteles y mochetas de ventanas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</si>
  <si>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</si>
  <si>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</si>
  <si>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</si>
  <si>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</si>
  <si>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</si>
  <si>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</si>
  <si>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</si>
  <si>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y revoques nuevos </t>
  </si>
  <si>
    <t>9,1,1,9</t>
  </si>
  <si>
    <t>Revestimiento de venecitas 2x2</t>
  </si>
  <si>
    <t>9,1,1,10</t>
  </si>
  <si>
    <t>Revestimiento ceramicos 30x60</t>
  </si>
  <si>
    <t>9.2</t>
  </si>
  <si>
    <t>CIELORRASOS</t>
  </si>
  <si>
    <t>9,2,5</t>
  </si>
  <si>
    <t>Cielorraso  tablillas de PVC cocina , refuerzo aislación térmica hasta 5cm</t>
  </si>
  <si>
    <t>Cielorraso  tablillas de PVC aulas , refuerzo aislación térmica hasta 5cm</t>
  </si>
  <si>
    <t>9.3</t>
  </si>
  <si>
    <t xml:space="preserve">PAVIMENTOS </t>
  </si>
  <si>
    <t>9.3.1</t>
  </si>
  <si>
    <t>Pavimentos Interiores</t>
  </si>
  <si>
    <t>9,3,1,4</t>
  </si>
  <si>
    <t>Baldosa porcelanato 60x60</t>
  </si>
  <si>
    <t>9,3,1,14</t>
  </si>
  <si>
    <t xml:space="preserve">Zócalo porcelanato  en depósito10cm </t>
  </si>
  <si>
    <t>ml</t>
  </si>
  <si>
    <t>11.00</t>
  </si>
  <si>
    <t xml:space="preserve"> CARPINTERIA</t>
  </si>
  <si>
    <t>11,3,2</t>
  </si>
  <si>
    <t>Tipo C2 Mueble bajo mesada</t>
  </si>
  <si>
    <t>11,3,2,1</t>
  </si>
  <si>
    <t>Tipo C3 Mueble bajo mesada</t>
  </si>
  <si>
    <t>Reparación y pintura de puertas de cocina y depósito.</t>
  </si>
  <si>
    <t>12.00</t>
  </si>
  <si>
    <t>ALUMINIO</t>
  </si>
  <si>
    <t>12,2,1</t>
  </si>
  <si>
    <t>Tipo Al 01 - Ventana (incluye suministro e instalación)</t>
  </si>
  <si>
    <t>Tipo Al 02 - Ventana del depósito (incluye suministro e instalación)</t>
  </si>
  <si>
    <t>13.00</t>
  </si>
  <si>
    <t xml:space="preserve"> HERRERIA</t>
  </si>
  <si>
    <t>Amure de rejas existentes en ventanas . Nueva pintura color grafito</t>
  </si>
  <si>
    <t>16.00</t>
  </si>
  <si>
    <t>PETREOS</t>
  </si>
  <si>
    <t xml:space="preserve">Mesada granito (incluye suministro y colocación) sobre mueble de cocina </t>
  </si>
  <si>
    <t xml:space="preserve">Mesada granito, sobre mueble de cocina incluye pasaplato  (incluye suministro y colocación) </t>
  </si>
  <si>
    <t xml:space="preserve">Umbral  en puerta de cocina (incluye suministro y colocación) </t>
  </si>
  <si>
    <t>17.00</t>
  </si>
  <si>
    <t>PINTURA</t>
  </si>
  <si>
    <t>17.1</t>
  </si>
  <si>
    <t>PINTURA SOBRE MAMPOSTERÍA, HORMIGÓN  Y YESO</t>
  </si>
  <si>
    <t>Mampostería interior</t>
  </si>
  <si>
    <t>17,1,1</t>
  </si>
  <si>
    <t>Pintura de marco de pasaplato</t>
  </si>
  <si>
    <t>17,1,2</t>
  </si>
  <si>
    <t xml:space="preserve">Pintura de campana </t>
  </si>
  <si>
    <t>17,1,4</t>
  </si>
  <si>
    <t xml:space="preserve">Pintura de paramentos del depósito, cielorraso blanca </t>
  </si>
  <si>
    <t>Mampostería exterior</t>
  </si>
  <si>
    <t>Pintura de exterior de cocina y depósto</t>
  </si>
  <si>
    <t>18.00</t>
  </si>
  <si>
    <t>INSTALACION SANITARIA</t>
  </si>
  <si>
    <t>18.1</t>
  </si>
  <si>
    <t>RED DE DESAGÜES</t>
  </si>
  <si>
    <t>18,1,7</t>
  </si>
  <si>
    <t>PPT 20X20</t>
  </si>
  <si>
    <t>18,1,9</t>
  </si>
  <si>
    <t xml:space="preserve">Interceptor de grasa </t>
  </si>
  <si>
    <t>18,1,23</t>
  </si>
  <si>
    <t xml:space="preserve">Cañeria de desague secundario PVC 50 </t>
  </si>
  <si>
    <t>m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</si>
  <si>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</si>
  <si>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</si>
  <si>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</si>
  <si>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</si>
  <si>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</si>
  <si>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</si>
  <si>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18,3,9</t>
  </si>
  <si>
    <t>Grifería  cocina</t>
  </si>
  <si>
    <t>18,3,17</t>
  </si>
  <si>
    <t>Sifon para pileta</t>
  </si>
  <si>
    <t>18,3,19</t>
  </si>
  <si>
    <t xml:space="preserve">Piletón de acero inoxidable </t>
  </si>
  <si>
    <t>18,3,20</t>
  </si>
  <si>
    <t>Instalacion de calefon existente, bajo mesada</t>
  </si>
  <si>
    <t>21.00</t>
  </si>
  <si>
    <t>INSTALACION ELECTRICA</t>
  </si>
  <si>
    <t xml:space="preserve">Canalizaciones aparentes en cocina y depósito </t>
  </si>
  <si>
    <t xml:space="preserve">Terminaciones (tomas e iluminacion) en cocina </t>
  </si>
  <si>
    <t>Luminarias de cocina y depósito, doble tubo led calidad philips o superior</t>
  </si>
  <si>
    <t>Colocación de luminarias existentes en todas las aulas donde se colocará cielorraso</t>
  </si>
  <si>
    <t xml:space="preserve">global </t>
  </si>
  <si>
    <t>Suministro y colocación de aire acondicionado 18000 BTU</t>
  </si>
  <si>
    <t>22.00</t>
  </si>
  <si>
    <t>EQUIPOS ELECTRICOS (suministro e instalación)</t>
  </si>
  <si>
    <t xml:space="preserve">Extractor de cocina 3500m3/h </t>
  </si>
  <si>
    <t xml:space="preserve">Reinstalación de calefón </t>
  </si>
  <si>
    <t>26.00</t>
  </si>
  <si>
    <t>VARIOS</t>
  </si>
  <si>
    <t>Fletes retiro de obra</t>
  </si>
  <si>
    <t>Limpieza final de obra</t>
  </si>
  <si>
    <t>TOTAL</t>
  </si>
  <si>
    <t>INSTRUCCCIONES PARA COMPLETAR DATOS EN EL RUBRADO GENERICO 2018</t>
  </si>
  <si>
    <r>
      <rPr>
        <sz val="10"/>
        <color rgb="FFFF0000"/>
        <rFont val="Arial"/>
        <charset val="134"/>
      </rPr>
      <t xml:space="preserve">Donde dice "Rubrado Genérico 2018 - Area Gestión y Contralor de Obras" </t>
    </r>
    <r>
      <rPr>
        <sz val="10"/>
        <rFont val="Arial"/>
        <charset val="134"/>
      </rPr>
      <t>: se sustituye por los datos del local a intervenir</t>
    </r>
  </si>
  <si>
    <r>
      <rPr>
        <sz val="10"/>
        <color rgb="FFFF0000"/>
        <rFont val="Arial"/>
        <charset val="134"/>
      </rPr>
      <t xml:space="preserve">Donde dice "Tipo de obra" </t>
    </r>
    <r>
      <rPr>
        <sz val="10"/>
        <rFont val="Arial"/>
        <charset val="134"/>
      </rPr>
      <t>: debe dejar solamente la opción que corresponde  a la intervención</t>
    </r>
  </si>
  <si>
    <r>
      <rPr>
        <sz val="10"/>
        <color rgb="FFFF0000"/>
        <rFont val="Arial"/>
        <charset val="134"/>
      </rPr>
      <t>Si debe eliminar rubros que no aplican</t>
    </r>
    <r>
      <rPr>
        <sz val="10"/>
        <rFont val="Arial"/>
        <charset val="134"/>
      </rPr>
      <t xml:space="preserve"> :NO MODIFICAR LAS NUMERACIONES PREEXISTENTES DEL RUBRADO </t>
    </r>
  </si>
  <si>
    <r>
      <rPr>
        <sz val="10"/>
        <color rgb="FFFF0000"/>
        <rFont val="Arial"/>
        <charset val="134"/>
      </rPr>
      <t xml:space="preserve">Cuando deba eliminar un item  que no aplica al proyecto </t>
    </r>
    <r>
      <rPr>
        <sz val="10"/>
        <rFont val="Arial"/>
        <charset val="134"/>
      </rPr>
      <t xml:space="preserve">:   PINTE </t>
    </r>
    <r>
      <rPr>
        <u/>
        <sz val="10"/>
        <rFont val="Arial"/>
        <charset val="134"/>
      </rPr>
      <t>TODA</t>
    </r>
    <r>
      <rPr>
        <sz val="10"/>
        <rFont val="Arial"/>
        <charset val="134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</si>
  <si>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</si>
  <si>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</si>
  <si>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</si>
  <si>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</si>
  <si>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</si>
  <si>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</si>
  <si>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</si>
  <si>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</si>
  <si>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charset val="134"/>
      </rPr>
      <t>Si es necesario agregar un item que no está considerado:</t>
    </r>
    <r>
      <rPr>
        <sz val="10"/>
        <rFont val="Arial"/>
        <charset val="134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</si>
  <si>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</si>
  <si>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</si>
  <si>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</si>
  <si>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</si>
  <si>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Px - Mesada  (incluye suministro y colocación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</si>
  <si>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</si>
  <si>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</si>
  <si>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</si>
  <si>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</si>
  <si>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</si>
  <si>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</si>
  <si>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</si>
  <si>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</si>
  <si>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</si>
  <si>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</si>
  <si>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</si>
  <si>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</si>
  <si>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</si>
  <si>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</si>
  <si>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</si>
  <si>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</si>
  <si>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</si>
  <si>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</si>
  <si>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</si>
  <si>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</si>
  <si>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</si>
  <si>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</si>
  <si>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</si>
  <si>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t>15.00</t>
  </si>
  <si>
    <t>VIDRIOS-ESPEJOS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</si>
</sst>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$-2C0A]\ #,##0.00"/>
    <numFmt numFmtId="167" formatCode="_ * #,##0.00_ ;_ * \-#,##0.00_ ;_ * &quot;-&quot;??_ ;_ @_ "/>
    <numFmt numFmtId="168" formatCode="_ * #,##0_ ;_ * \-#,##0_ ;_ * &quot;-&quot;_ ;_ @_ "/>
    <numFmt numFmtId="169" formatCode="[$$-2C0A]\ #,##0.000"/>
    <numFmt numFmtId="170" formatCode="_-* #,##0.00\ _€_-;\-* #,##0.00\ _€_-;_-* &quot;-&quot;??\ _€_-;_-@_-"/>
    <numFmt numFmtId="171" formatCode="_(* #,##0_);_(* \(#,##0\);_(* &quot;-&quot;??_);_(@_)"/>
    <numFmt numFmtId="172" formatCode="_-* #,##0.00\ [$€]_-;\-* #,##0.00\ [$€]_-;_-* &quot;-&quot;??\ [$€]_-;_-@_-"/>
    <numFmt numFmtId="173" formatCode="_([$€]\ * #,##0.00_);_([$€]\ * \(#,##0.00\);_([$€]\ * &quot;-&quot;??_);_(@_)"/>
    <numFmt numFmtId="174" formatCode="_ [$€-2]\ * #,##0.00_ ;_ [$€-2]\ * \-#,##0.00_ ;_ [$€-2]\ * &quot;-&quot;??_ "/>
    <numFmt numFmtId="175" formatCode="[$-409]mmm\-yy;@"/>
    <numFmt numFmtId="176" formatCode="[$-C0A]mmm\-yy;@"/>
    <numFmt numFmtId="177" formatCode="_(&quot;$&quot;* #,##0_);_(&quot;$&quot;* \(#,##0\);_(&quot;$&quot;* &quot;-&quot;??_);_(@_)"/>
    <numFmt numFmtId="178" formatCode="_-* #,##0.00&quot; €&quot;_-;\-* #,##0.00&quot; €&quot;_-;_-* \-??&quot; €&quot;_-;_-@_-"/>
    <numFmt numFmtId="179" formatCode="#,##0.00\ ;&quot; (&quot;#,##0.00\);&quot; -&quot;#\ ;@\ "/>
    <numFmt numFmtId="180" formatCode="d\-mmmm\-yyyy"/>
    <numFmt numFmtId="181" formatCode="#.00"/>
    <numFmt numFmtId="182" formatCode="[$-C0A]d\-mmm\-yy;@"/>
    <numFmt numFmtId="183" formatCode="_-* #,##0\ _€_-;\-* #,##0\ _€_-;_-* &quot;-&quot;\ _€_-;_-@_-"/>
    <numFmt numFmtId="184" formatCode="_-* #,##0\ _P_t_s_-;\-* #,##0\ _P_t_s_-;_-* &quot;-&quot;\ _P_t_s_-;_-@_-"/>
    <numFmt numFmtId="185" formatCode="_ * #,##0_ ;_ * \-#,##0_ ;_ * &quot;-&quot;??_ ;_ @_ "/>
    <numFmt numFmtId="186" formatCode="_-* #,##0.00\ _p_t_a_-;\-* #,##0.00\ _p_t_a_-;_-* &quot;-&quot;??\ _p_t_a_-;_-@_-"/>
    <numFmt numFmtId="187" formatCode="&quot;$&quot;\ #,##0.00_);\(&quot;$&quot;\ #,##0.00\)"/>
    <numFmt numFmtId="188" formatCode="#,##0.0"/>
    <numFmt numFmtId="189" formatCode="#,##0.00&quot; &quot;"/>
    <numFmt numFmtId="190" formatCode="#,##0.000"/>
    <numFmt numFmtId="191" formatCode="#,##0\ &quot;U$S/mes&quot;"/>
    <numFmt numFmtId="192" formatCode="_-* #,##0\ _p_t_a_-;\-* #,##0\ _p_t_a_-;_-* &quot;-&quot;??\ _p_t_a_-;_-@_-"/>
    <numFmt numFmtId="193" formatCode="_-* #,##0.00\ _P_t_s_-;\-* #,##0.00\ _P_t_s_-;_-* &quot;-&quot;??\ _P_t_s_-;_-@_-"/>
    <numFmt numFmtId="194" formatCode="0.0"/>
    <numFmt numFmtId="195" formatCode="&quot;$&quot;\ #,##0_);[Red]\(&quot;$&quot;\ #,##0\)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(&quot;$&quot;\ * #,##0.00_);_(&quot;$&quot;\ * \(#,##0.00\);_(&quot;$&quot;\ * &quot;-&quot;??_);_(@_)"/>
    <numFmt numFmtId="212" formatCode="_(&quot;$U&quot;\ * #,##0.00_);_(&quot;$U&quot;\ * \(#,##0.00\);_(&quot;$U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&quot;$&quot;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[$$-2C0A]#,##0.00;[Red]&quot;(&quot;[$$-2C0A]#,##0.00&quot;)&quot;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0.00000%"/>
  </numFmts>
  <fonts count="121">
    <font>
      <sz val="10"/>
      <name val="Arial"/>
      <charset val="134"/>
    </font>
    <font>
      <b/>
      <sz val="14"/>
      <name val="Calibri"/>
      <charset val="134"/>
      <scheme val="minor"/>
    </font>
    <font>
      <b/>
      <sz val="1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9"/>
      <name val="Calibri"/>
      <charset val="134"/>
      <scheme val="minor"/>
    </font>
    <font>
      <sz val="9"/>
      <name val="Calibri"/>
      <charset val="134"/>
      <scheme val="minor"/>
    </font>
    <font>
      <sz val="10"/>
      <color rgb="FFFF0000"/>
      <name val="Arial"/>
      <charset val="134"/>
    </font>
    <font>
      <b/>
      <u/>
      <sz val="10"/>
      <name val="Arial"/>
      <charset val="134"/>
    </font>
    <font>
      <sz val="9"/>
      <color rgb="FFFF0000"/>
      <name val="Calibri"/>
      <charset val="134"/>
      <scheme val="minor"/>
    </font>
    <font>
      <sz val="8"/>
      <name val="Calibri"/>
      <charset val="134"/>
      <scheme val="minor"/>
    </font>
    <font>
      <b/>
      <sz val="18"/>
      <name val="Arial"/>
      <charset val="134"/>
    </font>
    <font>
      <b/>
      <sz val="14"/>
      <color theme="0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name val="Arial"/>
      <charset val="134"/>
    </font>
    <font>
      <sz val="12"/>
      <name val="Arial"/>
      <charset val="134"/>
    </font>
    <font>
      <sz val="14"/>
      <name val="Calibri"/>
      <charset val="134"/>
      <scheme val="minor"/>
    </font>
    <font>
      <sz val="8"/>
      <color rgb="FF363639"/>
      <name val="Arial"/>
      <charset val="134"/>
    </font>
    <font>
      <sz val="4.5"/>
      <name val="Arial"/>
      <charset val="134"/>
    </font>
    <font>
      <sz val="8"/>
      <name val="Arial"/>
      <charset val="134"/>
    </font>
    <font>
      <sz val="16"/>
      <name val="Calibri"/>
      <charset val="134"/>
      <scheme val="minor"/>
    </font>
    <font>
      <sz val="11"/>
      <name val="Arial"/>
      <charset val="134"/>
    </font>
    <font>
      <b/>
      <sz val="14"/>
      <name val="Arial"/>
      <charset val="134"/>
    </font>
    <font>
      <sz val="10"/>
      <color indexed="8"/>
      <name val="Arial"/>
      <charset val="134"/>
    </font>
    <font>
      <sz val="7.5"/>
      <name val="Arial"/>
      <charset val="134"/>
    </font>
    <font>
      <b/>
      <sz val="18"/>
      <color indexed="62"/>
      <name val="Cambria"/>
      <charset val="134"/>
    </font>
    <font>
      <sz val="11"/>
      <color indexed="8"/>
      <name val="Calibri"/>
      <charset val="134"/>
    </font>
    <font>
      <sz val="11"/>
      <color indexed="8"/>
      <name val="Czcionka tekstu podstawowego"/>
      <charset val="238"/>
    </font>
    <font>
      <sz val="11"/>
      <color indexed="9"/>
      <name val="Calibri"/>
      <charset val="134"/>
    </font>
    <font>
      <sz val="11"/>
      <color indexed="9"/>
      <name val="Czcionka tekstu podstawowego"/>
      <charset val="238"/>
    </font>
    <font>
      <i/>
      <sz val="11"/>
      <color indexed="23"/>
      <name val="Calibri"/>
      <charset val="134"/>
    </font>
    <font>
      <b/>
      <sz val="18"/>
      <color indexed="56"/>
      <name val="Cambria"/>
      <charset val="134"/>
    </font>
    <font>
      <sz val="11"/>
      <color indexed="10"/>
      <name val="Calibri"/>
      <charset val="134"/>
    </font>
    <font>
      <sz val="11"/>
      <color indexed="20"/>
      <name val="Calibri"/>
      <charset val="134"/>
    </font>
    <font>
      <sz val="11"/>
      <color indexed="52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17"/>
      <name val="Calibri"/>
      <charset val="134"/>
    </font>
    <font>
      <sz val="10"/>
      <color indexed="17"/>
      <name val="Tahoma"/>
      <charset val="134"/>
    </font>
    <font>
      <sz val="11"/>
      <color rgb="FF006100"/>
      <name val="Calibri"/>
      <charset val="134"/>
      <scheme val="minor"/>
    </font>
    <font>
      <b/>
      <sz val="11"/>
      <color indexed="52"/>
      <name val="Calibri"/>
      <charset val="134"/>
    </font>
    <font>
      <b/>
      <sz val="10"/>
      <color indexed="53"/>
      <name val="Tahoma"/>
      <charset val="134"/>
    </font>
    <font>
      <b/>
      <sz val="11"/>
      <color indexed="10"/>
      <name val="Calibri"/>
      <charset val="134"/>
    </font>
    <font>
      <b/>
      <sz val="10"/>
      <color indexed="9"/>
      <name val="Tahoma"/>
      <charset val="134"/>
    </font>
    <font>
      <b/>
      <sz val="11"/>
      <color indexed="9"/>
      <name val="Calibri"/>
      <charset val="134"/>
    </font>
    <font>
      <sz val="10"/>
      <color indexed="53"/>
      <name val="Tahoma"/>
      <charset val="134"/>
    </font>
    <font>
      <b/>
      <sz val="11"/>
      <color indexed="63"/>
      <name val="Calibri"/>
      <charset val="134"/>
    </font>
    <font>
      <sz val="11"/>
      <color indexed="62"/>
      <name val="Czcionka tekstu podstawowego"/>
      <charset val="238"/>
    </font>
    <font>
      <b/>
      <sz val="11"/>
      <color indexed="63"/>
      <name val="Czcionka tekstu podstawowego"/>
      <charset val="238"/>
    </font>
    <font>
      <sz val="1"/>
      <color indexed="8"/>
      <name val="Courier"/>
      <charset val="134"/>
    </font>
    <font>
      <sz val="11"/>
      <color indexed="17"/>
      <name val="Czcionka tekstu podstawowego"/>
      <charset val="238"/>
    </font>
    <font>
      <b/>
      <sz val="1"/>
      <color indexed="8"/>
      <name val="Courier"/>
      <charset val="134"/>
    </font>
    <font>
      <b/>
      <sz val="11"/>
      <color indexed="62"/>
      <name val="Tahoma"/>
      <charset val="134"/>
    </font>
    <font>
      <b/>
      <sz val="11"/>
      <color indexed="62"/>
      <name val="Calibri"/>
      <charset val="134"/>
    </font>
    <font>
      <b/>
      <sz val="10"/>
      <color indexed="8"/>
      <name val="Tahoma"/>
      <charset val="134"/>
    </font>
    <font>
      <sz val="10"/>
      <color indexed="8"/>
      <name val="Tahoma"/>
      <charset val="134"/>
    </font>
    <font>
      <sz val="10"/>
      <color indexed="9"/>
      <name val="Tahoma"/>
      <charset val="134"/>
    </font>
    <font>
      <sz val="10"/>
      <color indexed="62"/>
      <name val="Tahoma"/>
      <charset val="134"/>
    </font>
    <font>
      <sz val="11"/>
      <color indexed="62"/>
      <name val="Calibri"/>
      <charset val="134"/>
    </font>
    <font>
      <sz val="10"/>
      <name val="Helv"/>
      <charset val="204"/>
    </font>
    <font>
      <sz val="12"/>
      <name val="Frutiger-Light"/>
      <charset val="134"/>
    </font>
    <font>
      <sz val="10"/>
      <name val="Courier"/>
      <charset val="134"/>
    </font>
    <font>
      <sz val="12"/>
      <name val="Times New Roman"/>
      <charset val="134"/>
    </font>
    <font>
      <i/>
      <sz val="1"/>
      <color indexed="8"/>
      <name val="Courier"/>
      <charset val="134"/>
    </font>
    <font>
      <u/>
      <sz val="6"/>
      <color indexed="36"/>
      <name val="MS Sans Serif"/>
      <charset val="134"/>
    </font>
    <font>
      <b/>
      <i/>
      <sz val="16"/>
      <color theme="1"/>
      <name val="Arial"/>
      <charset val="134"/>
    </font>
    <font>
      <u/>
      <sz val="7.5"/>
      <color indexed="12"/>
      <name val="Comic Sans MS"/>
      <charset val="134"/>
    </font>
    <font>
      <u/>
      <sz val="10"/>
      <color indexed="12"/>
      <name val="Verdana"/>
      <charset val="134"/>
    </font>
    <font>
      <u/>
      <sz val="10"/>
      <color indexed="12"/>
      <name val="Arial"/>
      <charset val="134"/>
    </font>
    <font>
      <u/>
      <sz val="11"/>
      <color theme="10"/>
      <name val="Calibri"/>
      <charset val="134"/>
    </font>
    <font>
      <u/>
      <sz val="8"/>
      <color indexed="12"/>
      <name val="Arial"/>
      <charset val="134"/>
    </font>
    <font>
      <u/>
      <sz val="11"/>
      <color indexed="12"/>
      <name val="Calibri"/>
      <charset val="134"/>
    </font>
    <font>
      <u/>
      <sz val="10.8"/>
      <color indexed="12"/>
      <name val="Arial MT"/>
      <charset val="134"/>
    </font>
    <font>
      <sz val="10"/>
      <color indexed="16"/>
      <name val="Tahoma"/>
      <charset val="134"/>
    </font>
    <font>
      <sz val="11"/>
      <color rgb="FF9C0006"/>
      <name val="Calibri"/>
      <charset val="134"/>
      <scheme val="minor"/>
    </font>
    <font>
      <sz val="11"/>
      <color indexed="10"/>
      <name val="Czcionka tekstu podstawowego"/>
      <charset val="238"/>
    </font>
    <font>
      <b/>
      <sz val="11"/>
      <color indexed="9"/>
      <name val="Czcionka tekstu podstawowego"/>
      <charset val="238"/>
    </font>
    <font>
      <sz val="10"/>
      <name val="AvantGarde Bk BT"/>
      <charset val="134"/>
    </font>
    <font>
      <sz val="11"/>
      <color theme="1"/>
      <name val="Calibri"/>
      <charset val="134"/>
      <scheme val="minor"/>
    </font>
    <font>
      <sz val="10"/>
      <name val="Mangal"/>
      <charset val="134"/>
    </font>
    <font>
      <sz val="10"/>
      <name val="Verdana"/>
      <charset val="134"/>
    </font>
    <font>
      <sz val="10"/>
      <name val="Tahoma"/>
      <charset val="134"/>
    </font>
    <font>
      <sz val="10"/>
      <color indexed="8"/>
      <name val="Calibri"/>
      <charset val="134"/>
    </font>
    <font>
      <sz val="14"/>
      <color theme="1"/>
      <name val="Arial"/>
      <charset val="134"/>
    </font>
    <font>
      <sz val="14"/>
      <color indexed="8"/>
      <name val="Arial"/>
      <charset val="134"/>
    </font>
    <font>
      <b/>
      <sz val="15"/>
      <color indexed="62"/>
      <name val="Czcionka tekstu podstawowego"/>
      <charset val="238"/>
    </font>
    <font>
      <b/>
      <sz val="13"/>
      <color indexed="62"/>
      <name val="Czcionka tekstu podstawowego"/>
      <charset val="238"/>
    </font>
    <font>
      <b/>
      <sz val="11"/>
      <color indexed="62"/>
      <name val="Czcionka tekstu podstawowego"/>
      <charset val="238"/>
    </font>
    <font>
      <sz val="11"/>
      <color indexed="19"/>
      <name val="Calibri"/>
      <charset val="134"/>
    </font>
    <font>
      <sz val="10"/>
      <color indexed="60"/>
      <name val="Tahoma"/>
      <charset val="134"/>
    </font>
    <font>
      <sz val="11"/>
      <color indexed="60"/>
      <name val="Calibri"/>
      <charset val="134"/>
    </font>
    <font>
      <sz val="11"/>
      <color rgb="FF9C6500"/>
      <name val="Calibri"/>
      <charset val="134"/>
      <scheme val="minor"/>
    </font>
    <font>
      <sz val="11"/>
      <color indexed="19"/>
      <name val="Czcionka tekstu podstawowego"/>
      <charset val="238"/>
    </font>
    <font>
      <sz val="12"/>
      <name val="Courier"/>
      <charset val="134"/>
    </font>
    <font>
      <sz val="11"/>
      <color theme="1"/>
      <name val="Arial"/>
      <charset val="134"/>
    </font>
    <font>
      <sz val="12"/>
      <name val="Arial MT"/>
      <charset val="134"/>
    </font>
    <font>
      <sz val="10"/>
      <name val="Comic Sans MS"/>
      <charset val="134"/>
    </font>
    <font>
      <sz val="10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color indexed="8"/>
      <name val="MS Sans Serif"/>
      <charset val="134"/>
    </font>
    <font>
      <sz val="10"/>
      <name val="Calibri"/>
      <charset val="134"/>
    </font>
    <font>
      <b/>
      <sz val="11"/>
      <color indexed="10"/>
      <name val="Czcionka tekstu podstawowego"/>
      <charset val="238"/>
    </font>
    <font>
      <b/>
      <i/>
      <u/>
      <sz val="11"/>
      <color theme="1"/>
      <name val="Arial"/>
      <charset val="134"/>
    </font>
    <font>
      <b/>
      <sz val="10"/>
      <color indexed="63"/>
      <name val="Tahoma"/>
      <charset val="134"/>
    </font>
    <font>
      <sz val="10"/>
      <name val="Helv"/>
      <charset val="134"/>
    </font>
    <font>
      <b/>
      <sz val="9"/>
      <name val="Times New Roman"/>
      <charset val="134"/>
    </font>
    <font>
      <b/>
      <sz val="11"/>
      <color indexed="8"/>
      <name val="Czcionka tekstu podstawowego"/>
      <charset val="238"/>
    </font>
    <font>
      <i/>
      <sz val="11"/>
      <color indexed="23"/>
      <name val="Czcionka tekstu podstawowego"/>
      <charset val="238"/>
    </font>
    <font>
      <sz val="10"/>
      <color indexed="10"/>
      <name val="Tahoma"/>
      <charset val="134"/>
    </font>
    <font>
      <b/>
      <sz val="15"/>
      <color indexed="62"/>
      <name val="Tahoma"/>
      <charset val="134"/>
    </font>
    <font>
      <b/>
      <sz val="15"/>
      <color indexed="62"/>
      <name val="Calibri"/>
      <charset val="134"/>
    </font>
    <font>
      <b/>
      <sz val="13"/>
      <color indexed="62"/>
      <name val="Tahoma"/>
      <charset val="134"/>
    </font>
    <font>
      <b/>
      <sz val="13"/>
      <color indexed="62"/>
      <name val="Calibri"/>
      <charset val="134"/>
    </font>
    <font>
      <b/>
      <sz val="11"/>
      <color indexed="8"/>
      <name val="Calibri"/>
      <charset val="134"/>
    </font>
    <font>
      <b/>
      <sz val="18"/>
      <color indexed="62"/>
      <name val="Cambria"/>
      <charset val="238"/>
    </font>
    <font>
      <sz val="11"/>
      <color indexed="20"/>
      <name val="Czcionka tekstu podstawowego"/>
      <charset val="238"/>
    </font>
    <font>
      <sz val="11"/>
      <name val="明朝"/>
      <charset val="128"/>
    </font>
    <font>
      <b/>
      <sz val="18"/>
      <color theme="0"/>
      <name val="Arial"/>
      <charset val="134"/>
    </font>
    <font>
      <u/>
      <sz val="10"/>
      <name val="Arial"/>
      <charset val="134"/>
    </font>
    <font>
      <b/>
      <sz val="16"/>
      <color theme="0"/>
      <name val="Calibri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rgb="FFC6EFCE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4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theme="0"/>
      </bottom>
      <diagonal/>
    </border>
    <border>
      <left/>
      <right/>
      <top style="medium">
        <color auto="1"/>
      </top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2">
    <xf numFmtId="166" fontId="0" fillId="0" borderId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166" fontId="26" fillId="11" borderId="0" applyNumberFormat="0" applyBorder="0" applyAlignment="0" applyProtection="0"/>
    <xf numFmtId="169" fontId="26" fillId="11" borderId="0" applyNumberFormat="0" applyBorder="0" applyAlignment="0" applyProtection="0"/>
    <xf numFmtId="166" fontId="26" fillId="12" borderId="0" applyNumberFormat="0" applyBorder="0" applyAlignment="0" applyProtection="0"/>
    <xf numFmtId="169" fontId="26" fillId="12" borderId="0" applyNumberFormat="0" applyBorder="0" applyAlignment="0" applyProtection="0"/>
    <xf numFmtId="166" fontId="26" fillId="13" borderId="0" applyNumberFormat="0" applyBorder="0" applyAlignment="0" applyProtection="0"/>
    <xf numFmtId="169" fontId="26" fillId="13" borderId="0" applyNumberFormat="0" applyBorder="0" applyAlignment="0" applyProtection="0"/>
    <xf numFmtId="166" fontId="26" fillId="14" borderId="0" applyNumberFormat="0" applyBorder="0" applyAlignment="0" applyProtection="0"/>
    <xf numFmtId="169" fontId="26" fillId="14" borderId="0" applyNumberFormat="0" applyBorder="0" applyAlignment="0" applyProtection="0"/>
    <xf numFmtId="166" fontId="26" fillId="15" borderId="0" applyNumberFormat="0" applyBorder="0" applyAlignment="0" applyProtection="0"/>
    <xf numFmtId="169" fontId="26" fillId="15" borderId="0" applyNumberFormat="0" applyBorder="0" applyAlignment="0" applyProtection="0"/>
    <xf numFmtId="166" fontId="26" fillId="16" borderId="0" applyNumberFormat="0" applyBorder="0" applyAlignment="0" applyProtection="0"/>
    <xf numFmtId="169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5" borderId="0" applyNumberFormat="0" applyBorder="0" applyAlignment="0" applyProtection="0"/>
    <xf numFmtId="0" fontId="26" fillId="17" borderId="0" applyNumberFormat="0" applyBorder="0" applyAlignment="0" applyProtection="0"/>
    <xf numFmtId="169" fontId="26" fillId="17" borderId="0" applyNumberFormat="0" applyBorder="0" applyAlignment="0" applyProtection="0"/>
    <xf numFmtId="0" fontId="26" fillId="18" borderId="0" applyNumberFormat="0" applyBorder="0" applyAlignment="0" applyProtection="0"/>
    <xf numFmtId="169" fontId="26" fillId="18" borderId="0" applyNumberFormat="0" applyBorder="0" applyAlignment="0" applyProtection="0"/>
    <xf numFmtId="0" fontId="26" fillId="10" borderId="0" applyNumberFormat="0" applyBorder="0" applyAlignment="0" applyProtection="0"/>
    <xf numFmtId="169" fontId="26" fillId="10" borderId="0" applyNumberFormat="0" applyBorder="0" applyAlignment="0" applyProtection="0"/>
    <xf numFmtId="166" fontId="26" fillId="19" borderId="0" applyNumberFormat="0" applyBorder="0" applyAlignment="0" applyProtection="0"/>
    <xf numFmtId="169" fontId="26" fillId="19" borderId="0" applyNumberFormat="0" applyBorder="0" applyAlignment="0" applyProtection="0"/>
    <xf numFmtId="166" fontId="26" fillId="20" borderId="0" applyNumberFormat="0" applyBorder="0" applyAlignment="0" applyProtection="0"/>
    <xf numFmtId="169" fontId="26" fillId="20" borderId="0" applyNumberFormat="0" applyBorder="0" applyAlignment="0" applyProtection="0"/>
    <xf numFmtId="166" fontId="26" fillId="10" borderId="0" applyNumberFormat="0" applyBorder="0" applyAlignment="0" applyProtection="0"/>
    <xf numFmtId="166" fontId="26" fillId="21" borderId="0" applyNumberFormat="0" applyBorder="0" applyAlignment="0" applyProtection="0"/>
    <xf numFmtId="169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166" fontId="26" fillId="17" borderId="0" applyNumberFormat="0" applyBorder="0" applyAlignment="0" applyProtection="0"/>
    <xf numFmtId="166" fontId="26" fillId="18" borderId="0" applyNumberFormat="0" applyBorder="0" applyAlignment="0" applyProtection="0"/>
    <xf numFmtId="166" fontId="26" fillId="22" borderId="0" applyNumberFormat="0" applyBorder="0" applyAlignment="0" applyProtection="0"/>
    <xf numFmtId="169" fontId="26" fillId="22" borderId="0" applyNumberFormat="0" applyBorder="0" applyAlignment="0" applyProtection="0"/>
    <xf numFmtId="166" fontId="26" fillId="23" borderId="0" applyNumberFormat="0" applyBorder="0" applyAlignment="0" applyProtection="0"/>
    <xf numFmtId="169" fontId="26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2" borderId="0" applyNumberFormat="0" applyBorder="0" applyAlignment="0" applyProtection="0"/>
    <xf numFmtId="0" fontId="26" fillId="24" borderId="0" applyNumberFormat="0" applyBorder="0" applyAlignment="0" applyProtection="0"/>
    <xf numFmtId="169" fontId="26" fillId="24" borderId="0" applyNumberFormat="0" applyBorder="0" applyAlignment="0" applyProtection="0"/>
    <xf numFmtId="166" fontId="26" fillId="25" borderId="0" applyNumberFormat="0" applyBorder="0" applyAlignment="0" applyProtection="0"/>
    <xf numFmtId="169" fontId="26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166" fontId="28" fillId="19" borderId="0" applyNumberFormat="0" applyBorder="0" applyAlignment="0" applyProtection="0"/>
    <xf numFmtId="169" fontId="28" fillId="19" borderId="0" applyNumberFormat="0" applyBorder="0" applyAlignment="0" applyProtection="0"/>
    <xf numFmtId="166" fontId="28" fillId="18" borderId="0" applyNumberFormat="0" applyBorder="0" applyAlignment="0" applyProtection="0"/>
    <xf numFmtId="169" fontId="28" fillId="18" borderId="0" applyNumberFormat="0" applyBorder="0" applyAlignment="0" applyProtection="0"/>
    <xf numFmtId="166" fontId="28" fillId="22" borderId="0" applyNumberFormat="0" applyBorder="0" applyAlignment="0" applyProtection="0"/>
    <xf numFmtId="169" fontId="28" fillId="22" borderId="0" applyNumberFormat="0" applyBorder="0" applyAlignment="0" applyProtection="0"/>
    <xf numFmtId="166" fontId="28" fillId="26" borderId="0" applyNumberFormat="0" applyBorder="0" applyAlignment="0" applyProtection="0"/>
    <xf numFmtId="169" fontId="28" fillId="26" borderId="0" applyNumberFormat="0" applyBorder="0" applyAlignment="0" applyProtection="0"/>
    <xf numFmtId="166" fontId="28" fillId="27" borderId="0" applyNumberFormat="0" applyBorder="0" applyAlignment="0" applyProtection="0"/>
    <xf numFmtId="169" fontId="28" fillId="27" borderId="0" applyNumberFormat="0" applyBorder="0" applyAlignment="0" applyProtection="0"/>
    <xf numFmtId="166" fontId="28" fillId="28" borderId="0" applyNumberFormat="0" applyBorder="0" applyAlignment="0" applyProtection="0"/>
    <xf numFmtId="169" fontId="28" fillId="28" borderId="0" applyNumberFormat="0" applyBorder="0" applyAlignment="0" applyProtection="0"/>
    <xf numFmtId="0" fontId="29" fillId="15" borderId="0" applyNumberFormat="0" applyBorder="0" applyAlignment="0" applyProtection="0"/>
    <xf numFmtId="0" fontId="29" fillId="29" borderId="0" applyNumberFormat="0" applyBorder="0" applyAlignment="0" applyProtection="0"/>
    <xf numFmtId="0" fontId="29" fillId="23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8" fillId="15" borderId="0" applyNumberFormat="0" applyBorder="0" applyAlignment="0" applyProtection="0"/>
    <xf numFmtId="169" fontId="28" fillId="15" borderId="0" applyNumberFormat="0" applyBorder="0" applyAlignment="0" applyProtection="0"/>
    <xf numFmtId="0" fontId="28" fillId="29" borderId="0" applyNumberFormat="0" applyBorder="0" applyAlignment="0" applyProtection="0"/>
    <xf numFmtId="169" fontId="28" fillId="29" borderId="0" applyNumberFormat="0" applyBorder="0" applyAlignment="0" applyProtection="0"/>
    <xf numFmtId="0" fontId="28" fillId="23" borderId="0" applyNumberFormat="0" applyBorder="0" applyAlignment="0" applyProtection="0"/>
    <xf numFmtId="169" fontId="28" fillId="23" borderId="0" applyNumberFormat="0" applyBorder="0" applyAlignment="0" applyProtection="0"/>
    <xf numFmtId="0" fontId="28" fillId="12" borderId="0" applyNumberFormat="0" applyBorder="0" applyAlignment="0" applyProtection="0"/>
    <xf numFmtId="169" fontId="28" fillId="12" borderId="0" applyNumberFormat="0" applyBorder="0" applyAlignment="0" applyProtection="0"/>
    <xf numFmtId="166" fontId="28" fillId="20" borderId="0" applyNumberFormat="0" applyBorder="0" applyAlignment="0" applyProtection="0"/>
    <xf numFmtId="169" fontId="28" fillId="20" borderId="0" applyNumberFormat="0" applyBorder="0" applyAlignment="0" applyProtection="0"/>
    <xf numFmtId="166" fontId="28" fillId="10" borderId="0" applyNumberFormat="0" applyBorder="0" applyAlignment="0" applyProtection="0"/>
    <xf numFmtId="169" fontId="28" fillId="10" borderId="0" applyNumberFormat="0" applyBorder="0" applyAlignment="0" applyProtection="0"/>
    <xf numFmtId="166" fontId="28" fillId="25" borderId="0" applyNumberFormat="0" applyBorder="0" applyAlignment="0" applyProtection="0"/>
    <xf numFmtId="169" fontId="28" fillId="25" borderId="0" applyNumberFormat="0" applyBorder="0" applyAlignment="0" applyProtection="0"/>
    <xf numFmtId="166" fontId="28" fillId="16" borderId="0" applyNumberFormat="0" applyBorder="0" applyAlignment="0" applyProtection="0"/>
    <xf numFmtId="169" fontId="28" fillId="16" borderId="0" applyNumberFormat="0" applyBorder="0" applyAlignment="0" applyProtection="0"/>
    <xf numFmtId="0" fontId="28" fillId="30" borderId="0" applyNumberFormat="0" applyBorder="0" applyAlignment="0" applyProtection="0"/>
    <xf numFmtId="166" fontId="28" fillId="30" borderId="0" applyNumberFormat="0" applyBorder="0" applyAlignment="0" applyProtection="0"/>
    <xf numFmtId="169" fontId="28" fillId="30" borderId="0" applyNumberFormat="0" applyBorder="0" applyAlignment="0" applyProtection="0"/>
    <xf numFmtId="0" fontId="28" fillId="31" borderId="0" applyNumberFormat="0" applyBorder="0" applyAlignment="0" applyProtection="0"/>
    <xf numFmtId="166" fontId="28" fillId="31" borderId="0" applyNumberFormat="0" applyBorder="0" applyAlignment="0" applyProtection="0"/>
    <xf numFmtId="169" fontId="28" fillId="31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169" fontId="28" fillId="32" borderId="0" applyNumberFormat="0" applyBorder="0" applyAlignment="0" applyProtection="0"/>
    <xf numFmtId="166" fontId="28" fillId="29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2" borderId="0" applyNumberFormat="0" applyBorder="0" applyAlignment="0" applyProtection="0"/>
    <xf numFmtId="166" fontId="33" fillId="12" borderId="0" applyNumberFormat="0" applyBorder="0" applyAlignment="0" applyProtection="0"/>
    <xf numFmtId="169" fontId="33" fillId="12" borderId="0" applyNumberFormat="0" applyBorder="0" applyAlignment="0" applyProtection="0"/>
    <xf numFmtId="0" fontId="34" fillId="0" borderId="45" applyNumberFormat="0" applyFill="0" applyAlignment="0" applyProtection="0"/>
    <xf numFmtId="0" fontId="35" fillId="0" borderId="46" applyNumberFormat="0" applyFill="0" applyAlignment="0" applyProtection="0"/>
    <xf numFmtId="0" fontId="36" fillId="0" borderId="47" applyNumberFormat="0" applyFill="0" applyAlignment="0" applyProtection="0"/>
    <xf numFmtId="0" fontId="37" fillId="0" borderId="48" applyNumberFormat="0" applyFill="0" applyAlignment="0" applyProtection="0"/>
    <xf numFmtId="0" fontId="37" fillId="0" borderId="0" applyNumberFormat="0" applyFill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6" fontId="39" fillId="35" borderId="0" applyNumberFormat="0" applyBorder="0" applyAlignment="0" applyProtection="0"/>
    <xf numFmtId="169" fontId="39" fillId="35" borderId="0" applyNumberFormat="0" applyBorder="0" applyAlignment="0" applyProtection="0"/>
    <xf numFmtId="166" fontId="38" fillId="13" borderId="0" applyNumberFormat="0" applyBorder="0" applyAlignment="0" applyProtection="0"/>
    <xf numFmtId="169" fontId="38" fillId="13" borderId="0" applyNumberFormat="0" applyBorder="0" applyAlignment="0" applyProtection="0"/>
    <xf numFmtId="166" fontId="40" fillId="36" borderId="0" applyNumberFormat="0" applyBorder="0" applyAlignment="0" applyProtection="0"/>
    <xf numFmtId="169" fontId="40" fillId="36" borderId="0" applyNumberFormat="0" applyBorder="0" applyAlignment="0" applyProtection="0"/>
    <xf numFmtId="0" fontId="15" fillId="0" borderId="0" applyNumberFormat="0" applyFill="0" applyBorder="0" applyAlignment="0" applyProtection="0"/>
    <xf numFmtId="0" fontId="41" fillId="25" borderId="49" applyNumberFormat="0" applyAlignment="0" applyProtection="0"/>
    <xf numFmtId="166" fontId="41" fillId="25" borderId="49" applyNumberFormat="0" applyAlignment="0" applyProtection="0"/>
    <xf numFmtId="169" fontId="41" fillId="25" borderId="49" applyNumberFormat="0" applyAlignment="0" applyProtection="0"/>
    <xf numFmtId="166" fontId="42" fillId="37" borderId="49" applyNumberFormat="0" applyAlignment="0" applyProtection="0"/>
    <xf numFmtId="169" fontId="42" fillId="37" borderId="49" applyNumberFormat="0" applyAlignment="0" applyProtection="0"/>
    <xf numFmtId="166" fontId="41" fillId="21" borderId="49" applyNumberFormat="0" applyAlignment="0" applyProtection="0"/>
    <xf numFmtId="169" fontId="41" fillId="21" borderId="49" applyNumberFormat="0" applyAlignment="0" applyProtection="0"/>
    <xf numFmtId="169" fontId="43" fillId="38" borderId="49" applyNumberFormat="0" applyAlignment="0" applyProtection="0"/>
    <xf numFmtId="166" fontId="44" fillId="39" borderId="50" applyNumberFormat="0" applyAlignment="0" applyProtection="0"/>
    <xf numFmtId="169" fontId="44" fillId="39" borderId="50" applyNumberFormat="0" applyAlignment="0" applyProtection="0"/>
    <xf numFmtId="166" fontId="45" fillId="40" borderId="50" applyNumberFormat="0" applyAlignment="0" applyProtection="0"/>
    <xf numFmtId="169" fontId="45" fillId="40" borderId="50" applyNumberFormat="0" applyAlignment="0" applyProtection="0"/>
    <xf numFmtId="166" fontId="46" fillId="0" borderId="45" applyNumberFormat="0" applyFill="0" applyAlignment="0" applyProtection="0"/>
    <xf numFmtId="169" fontId="46" fillId="0" borderId="45" applyNumberFormat="0" applyFill="0" applyAlignment="0" applyProtection="0"/>
    <xf numFmtId="166" fontId="34" fillId="0" borderId="45" applyNumberFormat="0" applyFill="0" applyAlignment="0" applyProtection="0"/>
    <xf numFmtId="169" fontId="34" fillId="0" borderId="45" applyNumberFormat="0" applyFill="0" applyAlignment="0" applyProtection="0"/>
    <xf numFmtId="0" fontId="45" fillId="40" borderId="50" applyNumberFormat="0" applyAlignment="0" applyProtection="0"/>
    <xf numFmtId="0" fontId="32" fillId="0" borderId="51" applyNumberFormat="0" applyFill="0" applyAlignment="0" applyProtection="0"/>
    <xf numFmtId="169" fontId="32" fillId="0" borderId="51" applyNumberFormat="0" applyFill="0" applyAlignment="0" applyProtection="0"/>
    <xf numFmtId="0" fontId="47" fillId="25" borderId="52" applyNumberFormat="0" applyAlignment="0" applyProtection="0"/>
    <xf numFmtId="170" fontId="3" fillId="0" borderId="0" applyFont="0" applyFill="0" applyBorder="0" applyAlignment="0" applyProtection="0"/>
    <xf numFmtId="0" fontId="48" fillId="24" borderId="49" applyNumberFormat="0" applyAlignment="0" applyProtection="0"/>
    <xf numFmtId="0" fontId="49" fillId="38" borderId="52" applyNumberFormat="0" applyAlignment="0" applyProtection="0"/>
    <xf numFmtId="166" fontId="50" fillId="0" borderId="0">
      <protection locked="0"/>
    </xf>
    <xf numFmtId="169" fontId="50" fillId="0" borderId="0">
      <protection locked="0"/>
    </xf>
    <xf numFmtId="166" fontId="3" fillId="0" borderId="0"/>
    <xf numFmtId="169" fontId="3" fillId="0" borderId="0"/>
    <xf numFmtId="0" fontId="51" fillId="15" borderId="0" applyNumberFormat="0" applyBorder="0" applyAlignment="0" applyProtection="0"/>
    <xf numFmtId="166" fontId="52" fillId="0" borderId="0">
      <protection locked="0"/>
    </xf>
    <xf numFmtId="0" fontId="52" fillId="0" borderId="0">
      <protection locked="0"/>
    </xf>
    <xf numFmtId="169" fontId="52" fillId="0" borderId="0">
      <protection locked="0"/>
    </xf>
    <xf numFmtId="166" fontId="53" fillId="0" borderId="0" applyNumberFormat="0" applyFill="0" applyBorder="0" applyAlignment="0" applyProtection="0"/>
    <xf numFmtId="169" fontId="53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0" fontId="28" fillId="33" borderId="0" applyNumberFormat="0" applyBorder="0" applyAlignment="0" applyProtection="0"/>
    <xf numFmtId="169" fontId="28" fillId="33" borderId="0" applyNumberFormat="0" applyBorder="0" applyAlignment="0" applyProtection="0"/>
    <xf numFmtId="0" fontId="28" fillId="34" borderId="0" applyNumberFormat="0" applyBorder="0" applyAlignment="0" applyProtection="0"/>
    <xf numFmtId="169" fontId="28" fillId="34" borderId="0" applyNumberFormat="0" applyBorder="0" applyAlignment="0" applyProtection="0"/>
    <xf numFmtId="166" fontId="55" fillId="41" borderId="0" applyNumberFormat="0" applyBorder="0" applyAlignment="0" applyProtection="0"/>
    <xf numFmtId="0" fontId="55" fillId="41" borderId="0" applyNumberFormat="0" applyBorder="0" applyAlignment="0" applyProtection="0"/>
    <xf numFmtId="169" fontId="55" fillId="41" borderId="0" applyNumberFormat="0" applyBorder="0" applyAlignment="0" applyProtection="0"/>
    <xf numFmtId="166" fontId="55" fillId="42" borderId="0" applyNumberFormat="0" applyBorder="0" applyAlignment="0" applyProtection="0"/>
    <xf numFmtId="0" fontId="55" fillId="42" borderId="0" applyNumberFormat="0" applyBorder="0" applyAlignment="0" applyProtection="0"/>
    <xf numFmtId="169" fontId="55" fillId="42" borderId="0" applyNumberFormat="0" applyBorder="0" applyAlignment="0" applyProtection="0"/>
    <xf numFmtId="166" fontId="56" fillId="43" borderId="0" applyNumberFormat="0" applyBorder="0" applyAlignment="0" applyProtection="0"/>
    <xf numFmtId="0" fontId="56" fillId="43" borderId="0" applyNumberFormat="0" applyBorder="0" applyAlignment="0" applyProtection="0"/>
    <xf numFmtId="169" fontId="56" fillId="43" borderId="0" applyNumberFormat="0" applyBorder="0" applyAlignment="0" applyProtection="0"/>
    <xf numFmtId="166" fontId="56" fillId="44" borderId="0" applyNumberFormat="0" applyBorder="0" applyAlignment="0" applyProtection="0"/>
    <xf numFmtId="0" fontId="56" fillId="44" borderId="0" applyNumberFormat="0" applyBorder="0" applyAlignment="0" applyProtection="0"/>
    <xf numFmtId="169" fontId="56" fillId="44" borderId="0" applyNumberFormat="0" applyBorder="0" applyAlignment="0" applyProtection="0"/>
    <xf numFmtId="166" fontId="57" fillId="45" borderId="0" applyNumberFormat="0" applyBorder="0" applyAlignment="0" applyProtection="0"/>
    <xf numFmtId="0" fontId="57" fillId="45" borderId="0" applyNumberFormat="0" applyBorder="0" applyAlignment="0" applyProtection="0"/>
    <xf numFmtId="169" fontId="57" fillId="45" borderId="0" applyNumberFormat="0" applyBorder="0" applyAlignment="0" applyProtection="0"/>
    <xf numFmtId="166" fontId="57" fillId="46" borderId="0" applyNumberFormat="0" applyBorder="0" applyAlignment="0" applyProtection="0"/>
    <xf numFmtId="169" fontId="57" fillId="46" borderId="0" applyNumberFormat="0" applyBorder="0" applyAlignment="0" applyProtection="0"/>
    <xf numFmtId="166" fontId="56" fillId="47" borderId="0" applyNumberFormat="0" applyBorder="0" applyAlignment="0" applyProtection="0"/>
    <xf numFmtId="0" fontId="56" fillId="47" borderId="0" applyNumberFormat="0" applyBorder="0" applyAlignment="0" applyProtection="0"/>
    <xf numFmtId="169" fontId="56" fillId="47" borderId="0" applyNumberFormat="0" applyBorder="0" applyAlignment="0" applyProtection="0"/>
    <xf numFmtId="166" fontId="56" fillId="48" borderId="0" applyNumberFormat="0" applyBorder="0" applyAlignment="0" applyProtection="0"/>
    <xf numFmtId="0" fontId="56" fillId="48" borderId="0" applyNumberFormat="0" applyBorder="0" applyAlignment="0" applyProtection="0"/>
    <xf numFmtId="169" fontId="56" fillId="48" borderId="0" applyNumberFormat="0" applyBorder="0" applyAlignment="0" applyProtection="0"/>
    <xf numFmtId="166" fontId="57" fillId="39" borderId="0" applyNumberFormat="0" applyBorder="0" applyAlignment="0" applyProtection="0"/>
    <xf numFmtId="0" fontId="57" fillId="39" borderId="0" applyNumberFormat="0" applyBorder="0" applyAlignment="0" applyProtection="0"/>
    <xf numFmtId="169" fontId="57" fillId="39" borderId="0" applyNumberFormat="0" applyBorder="0" applyAlignment="0" applyProtection="0"/>
    <xf numFmtId="166" fontId="57" fillId="49" borderId="0" applyNumberFormat="0" applyBorder="0" applyAlignment="0" applyProtection="0"/>
    <xf numFmtId="169" fontId="57" fillId="49" borderId="0" applyNumberFormat="0" applyBorder="0" applyAlignment="0" applyProtection="0"/>
    <xf numFmtId="166" fontId="56" fillId="35" borderId="0" applyNumberFormat="0" applyBorder="0" applyAlignment="0" applyProtection="0"/>
    <xf numFmtId="0" fontId="56" fillId="35" borderId="0" applyNumberFormat="0" applyBorder="0" applyAlignment="0" applyProtection="0"/>
    <xf numFmtId="169" fontId="56" fillId="35" borderId="0" applyNumberFormat="0" applyBorder="0" applyAlignment="0" applyProtection="0"/>
    <xf numFmtId="166" fontId="57" fillId="48" borderId="0" applyNumberFormat="0" applyBorder="0" applyAlignment="0" applyProtection="0"/>
    <xf numFmtId="0" fontId="57" fillId="48" borderId="0" applyNumberFormat="0" applyBorder="0" applyAlignment="0" applyProtection="0"/>
    <xf numFmtId="169" fontId="57" fillId="48" borderId="0" applyNumberFormat="0" applyBorder="0" applyAlignment="0" applyProtection="0"/>
    <xf numFmtId="166" fontId="28" fillId="34" borderId="0" applyNumberFormat="0" applyBorder="0" applyAlignment="0" applyProtection="0"/>
    <xf numFmtId="166" fontId="57" fillId="50" borderId="0" applyNumberFormat="0" applyBorder="0" applyAlignment="0" applyProtection="0"/>
    <xf numFmtId="169" fontId="57" fillId="50" borderId="0" applyNumberFormat="0" applyBorder="0" applyAlignment="0" applyProtection="0"/>
    <xf numFmtId="166" fontId="57" fillId="51" borderId="0" applyNumberFormat="0" applyBorder="0" applyAlignment="0" applyProtection="0"/>
    <xf numFmtId="169" fontId="57" fillId="51" borderId="0" applyNumberFormat="0" applyBorder="0" applyAlignment="0" applyProtection="0"/>
    <xf numFmtId="166" fontId="58" fillId="48" borderId="49" applyNumberFormat="0" applyAlignment="0" applyProtection="0"/>
    <xf numFmtId="169" fontId="58" fillId="48" borderId="49" applyNumberFormat="0" applyAlignment="0" applyProtection="0"/>
    <xf numFmtId="166" fontId="59" fillId="16" borderId="49" applyNumberFormat="0" applyAlignment="0" applyProtection="0"/>
    <xf numFmtId="169" fontId="59" fillId="16" borderId="49" applyNumberFormat="0" applyAlignment="0" applyProtection="0"/>
    <xf numFmtId="169" fontId="59" fillId="24" borderId="49" applyNumberFormat="0" applyAlignment="0" applyProtection="0"/>
    <xf numFmtId="0" fontId="59" fillId="16" borderId="49" applyNumberFormat="0" applyAlignment="0" applyProtection="0"/>
    <xf numFmtId="0" fontId="60" fillId="0" borderId="0"/>
    <xf numFmtId="166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62" fillId="0" borderId="0" applyFont="0" applyFill="0" applyBorder="0" applyAlignment="0" applyProtection="0"/>
    <xf numFmtId="174" fontId="15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61" fillId="0" borderId="0" applyFont="0" applyFill="0" applyBorder="0" applyAlignment="0" applyProtection="0"/>
    <xf numFmtId="178" fontId="3" fillId="0" borderId="0" applyFill="0" applyBorder="0" applyAlignment="0" applyProtection="0"/>
    <xf numFmtId="179" fontId="3" fillId="0" borderId="0"/>
    <xf numFmtId="0" fontId="63" fillId="0" borderId="0"/>
    <xf numFmtId="9" fontId="3" fillId="0" borderId="0"/>
    <xf numFmtId="166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0" fillId="0" borderId="0">
      <protection locked="0"/>
    </xf>
    <xf numFmtId="166" fontId="64" fillId="0" borderId="0">
      <protection locked="0"/>
    </xf>
    <xf numFmtId="0" fontId="64" fillId="0" borderId="0">
      <protection locked="0"/>
    </xf>
    <xf numFmtId="169" fontId="64" fillId="0" borderId="0">
      <protection locked="0"/>
    </xf>
    <xf numFmtId="180" fontId="15" fillId="0" borderId="0" applyFill="0" applyBorder="0" applyAlignment="0" applyProtection="0"/>
    <xf numFmtId="181" fontId="50" fillId="0" borderId="0">
      <protection locked="0"/>
    </xf>
    <xf numFmtId="4" fontId="50" fillId="0" borderId="0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69" fontId="65" fillId="0" borderId="0" applyNumberFormat="0" applyFill="0" applyBorder="0" applyAlignment="0" applyProtection="0">
      <alignment vertical="top"/>
      <protection locked="0"/>
    </xf>
    <xf numFmtId="0" fontId="38" fillId="13" borderId="0" applyNumberFormat="0" applyBorder="0" applyAlignment="0" applyProtection="0"/>
    <xf numFmtId="0" fontId="66" fillId="0" borderId="0">
      <alignment horizontal="center"/>
    </xf>
    <xf numFmtId="166" fontId="35" fillId="0" borderId="46" applyNumberFormat="0" applyFill="0" applyAlignment="0" applyProtection="0"/>
    <xf numFmtId="169" fontId="35" fillId="0" borderId="46" applyNumberFormat="0" applyFill="0" applyAlignment="0" applyProtection="0"/>
    <xf numFmtId="166" fontId="36" fillId="0" borderId="47" applyNumberFormat="0" applyFill="0" applyAlignment="0" applyProtection="0"/>
    <xf numFmtId="169" fontId="36" fillId="0" borderId="47" applyNumberFormat="0" applyFill="0" applyAlignment="0" applyProtection="0"/>
    <xf numFmtId="166" fontId="37" fillId="0" borderId="48" applyNumberFormat="0" applyFill="0" applyAlignment="0" applyProtection="0"/>
    <xf numFmtId="169" fontId="37" fillId="0" borderId="48" applyNumberFormat="0" applyFill="0" applyAlignment="0" applyProtection="0"/>
    <xf numFmtId="0" fontId="66" fillId="0" borderId="0">
      <alignment horizontal="center" textRotation="90"/>
    </xf>
    <xf numFmtId="166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66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69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69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182" fontId="67" fillId="0" borderId="0" applyNumberFormat="0" applyFill="0" applyBorder="0" applyAlignment="0" applyProtection="0">
      <alignment vertical="top"/>
      <protection locked="0"/>
    </xf>
    <xf numFmtId="166" fontId="74" fillId="52" borderId="0" applyNumberFormat="0" applyBorder="0" applyAlignment="0" applyProtection="0"/>
    <xf numFmtId="169" fontId="74" fillId="52" borderId="0" applyNumberFormat="0" applyBorder="0" applyAlignment="0" applyProtection="0"/>
    <xf numFmtId="166" fontId="75" fillId="53" borderId="0" applyNumberFormat="0" applyBorder="0" applyAlignment="0" applyProtection="0"/>
    <xf numFmtId="169" fontId="75" fillId="53" borderId="0" applyNumberFormat="0" applyBorder="0" applyAlignment="0" applyProtection="0"/>
    <xf numFmtId="0" fontId="33" fillId="14" borderId="0" applyNumberFormat="0" applyBorder="0" applyAlignment="0" applyProtection="0"/>
    <xf numFmtId="169" fontId="33" fillId="14" borderId="0" applyNumberFormat="0" applyBorder="0" applyAlignment="0" applyProtection="0"/>
    <xf numFmtId="0" fontId="62" fillId="0" borderId="0"/>
    <xf numFmtId="169" fontId="62" fillId="0" borderId="0"/>
    <xf numFmtId="0" fontId="76" fillId="0" borderId="51" applyNumberFormat="0" applyFill="0" applyAlignment="0" applyProtection="0"/>
    <xf numFmtId="0" fontId="77" fillId="40" borderId="50" applyNumberFormat="0" applyAlignment="0" applyProtection="0"/>
    <xf numFmtId="164" fontId="3" fillId="0" borderId="0" applyFont="0" applyFill="0" applyBorder="0" applyAlignment="0" applyProtection="0"/>
    <xf numFmtId="183" fontId="78" fillId="0" borderId="0" applyFont="0" applyFill="0" applyBorder="0" applyAlignment="0" applyProtection="0"/>
    <xf numFmtId="18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179" fontId="80" fillId="0" borderId="0"/>
    <xf numFmtId="18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ill="0" applyBorder="0" applyAlignment="0" applyProtection="0"/>
    <xf numFmtId="191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79" fillId="0" borderId="0" applyFont="0" applyFill="0" applyBorder="0" applyAlignment="0" applyProtection="0"/>
    <xf numFmtId="197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3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81" fillId="0" borderId="0" applyFont="0" applyFill="0" applyBorder="0" applyAlignment="0" applyProtection="0"/>
    <xf numFmtId="165" fontId="83" fillId="0" borderId="0" applyFont="0" applyFill="0" applyBorder="0" applyAlignment="0" applyProtection="0"/>
    <xf numFmtId="185" fontId="3" fillId="0" borderId="0" applyFill="0" applyBorder="0" applyAlignment="0" applyProtection="0"/>
    <xf numFmtId="43" fontId="26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81" fillId="0" borderId="0" applyFont="0" applyFill="0" applyBorder="0" applyAlignment="0" applyProtection="0"/>
    <xf numFmtId="185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26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26" fillId="0" borderId="0" applyFont="0" applyFill="0" applyBorder="0" applyAlignment="0" applyProtection="0"/>
    <xf numFmtId="190" fontId="79" fillId="0" borderId="0" applyFont="0" applyFill="0" applyBorder="0" applyAlignment="0" applyProtection="0"/>
    <xf numFmtId="190" fontId="2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5" fillId="0" borderId="0" applyFont="0" applyFill="0" applyBorder="0" applyAlignment="0" applyProtection="0"/>
    <xf numFmtId="190" fontId="3" fillId="0" borderId="0" applyFont="0" applyFill="0" applyBorder="0" applyAlignment="0" applyProtection="0"/>
    <xf numFmtId="203" fontId="3" fillId="0" borderId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3" fontId="3" fillId="0" borderId="0"/>
    <xf numFmtId="206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81" fillId="0" borderId="0" applyFont="0" applyFill="0" applyBorder="0" applyAlignment="0" applyProtection="0"/>
    <xf numFmtId="208" fontId="81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210" fontId="21" fillId="0" borderId="0" applyFont="0" applyFill="0" applyBorder="0" applyAlignment="0" applyProtection="0"/>
    <xf numFmtId="44" fontId="81" fillId="0" borderId="0" applyFont="0" applyFill="0" applyBorder="0" applyAlignment="0" applyProtection="0"/>
    <xf numFmtId="211" fontId="79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78" fillId="0" borderId="0" applyFont="0" applyFill="0" applyBorder="0" applyAlignment="0" applyProtection="0"/>
    <xf numFmtId="214" fontId="3" fillId="0" borderId="0"/>
    <xf numFmtId="215" fontId="81" fillId="0" borderId="0" applyFont="0" applyFill="0" applyBorder="0" applyAlignment="0" applyProtection="0"/>
    <xf numFmtId="21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50" fillId="0" borderId="0">
      <protection locked="0"/>
    </xf>
    <xf numFmtId="218" fontId="15" fillId="0" borderId="0" applyFill="0" applyBorder="0" applyAlignment="0" applyProtection="0"/>
    <xf numFmtId="0" fontId="86" fillId="0" borderId="53" applyNumberFormat="0" applyFill="0" applyAlignment="0" applyProtection="0"/>
    <xf numFmtId="0" fontId="87" fillId="0" borderId="54" applyNumberFormat="0" applyFill="0" applyAlignment="0" applyProtection="0"/>
    <xf numFmtId="0" fontId="88" fillId="0" borderId="55" applyNumberFormat="0" applyFill="0" applyAlignment="0" applyProtection="0"/>
    <xf numFmtId="0" fontId="88" fillId="0" borderId="0" applyNumberFormat="0" applyFill="0" applyBorder="0" applyAlignment="0" applyProtection="0"/>
    <xf numFmtId="0" fontId="89" fillId="24" borderId="0" applyNumberFormat="0" applyBorder="0" applyAlignment="0" applyProtection="0"/>
    <xf numFmtId="169" fontId="89" fillId="24" borderId="0" applyNumberFormat="0" applyBorder="0" applyAlignment="0" applyProtection="0"/>
    <xf numFmtId="166" fontId="90" fillId="54" borderId="0" applyNumberFormat="0" applyBorder="0" applyAlignment="0" applyProtection="0"/>
    <xf numFmtId="169" fontId="90" fillId="54" borderId="0" applyNumberFormat="0" applyBorder="0" applyAlignment="0" applyProtection="0"/>
    <xf numFmtId="166" fontId="91" fillId="24" borderId="0" applyNumberFormat="0" applyBorder="0" applyAlignment="0" applyProtection="0"/>
    <xf numFmtId="169" fontId="91" fillId="24" borderId="0" applyNumberFormat="0" applyBorder="0" applyAlignment="0" applyProtection="0"/>
    <xf numFmtId="166" fontId="92" fillId="55" borderId="0" applyNumberFormat="0" applyBorder="0" applyAlignment="0" applyProtection="0"/>
    <xf numFmtId="169" fontId="92" fillId="55" borderId="0" applyNumberFormat="0" applyBorder="0" applyAlignment="0" applyProtection="0"/>
    <xf numFmtId="0" fontId="93" fillId="24" borderId="0" applyNumberFormat="0" applyBorder="0" applyAlignment="0" applyProtection="0"/>
    <xf numFmtId="0" fontId="91" fillId="24" borderId="0" applyNumberFormat="0" applyBorder="0" applyAlignment="0" applyProtection="0"/>
    <xf numFmtId="166" fontId="62" fillId="0" borderId="0"/>
    <xf numFmtId="176" fontId="62" fillId="0" borderId="0"/>
    <xf numFmtId="0" fontId="26" fillId="0" borderId="0"/>
    <xf numFmtId="219" fontId="3" fillId="0" borderId="0"/>
    <xf numFmtId="0" fontId="3" fillId="0" borderId="0"/>
    <xf numFmtId="0" fontId="3" fillId="0" borderId="56"/>
    <xf numFmtId="4" fontId="82" fillId="0" borderId="0"/>
    <xf numFmtId="0" fontId="79" fillId="0" borderId="0"/>
    <xf numFmtId="166" fontId="94" fillId="0" borderId="0"/>
    <xf numFmtId="169" fontId="94" fillId="0" borderId="0"/>
    <xf numFmtId="0" fontId="95" fillId="0" borderId="0"/>
    <xf numFmtId="166" fontId="79" fillId="0" borderId="0"/>
    <xf numFmtId="169" fontId="79" fillId="0" borderId="0"/>
    <xf numFmtId="169" fontId="26" fillId="0" borderId="0"/>
    <xf numFmtId="0" fontId="3" fillId="0" borderId="0"/>
    <xf numFmtId="0" fontId="3" fillId="0" borderId="0"/>
    <xf numFmtId="0" fontId="3" fillId="0" borderId="0"/>
    <xf numFmtId="42" fontId="96" fillId="0" borderId="0"/>
    <xf numFmtId="220" fontId="96" fillId="0" borderId="0"/>
    <xf numFmtId="186" fontId="96" fillId="0" borderId="0"/>
    <xf numFmtId="221" fontId="96" fillId="0" borderId="0"/>
    <xf numFmtId="222" fontId="96" fillId="0" borderId="0"/>
    <xf numFmtId="0" fontId="96" fillId="0" borderId="0"/>
    <xf numFmtId="223" fontId="96" fillId="0" borderId="0"/>
    <xf numFmtId="0" fontId="97" fillId="0" borderId="0"/>
    <xf numFmtId="0" fontId="15" fillId="0" borderId="0"/>
    <xf numFmtId="166" fontId="15" fillId="0" borderId="0"/>
    <xf numFmtId="169" fontId="15" fillId="0" borderId="0"/>
    <xf numFmtId="182" fontId="97" fillId="0" borderId="0"/>
    <xf numFmtId="224" fontId="96" fillId="0" borderId="0"/>
    <xf numFmtId="166" fontId="98" fillId="0" borderId="0"/>
    <xf numFmtId="0" fontId="94" fillId="0" borderId="0"/>
    <xf numFmtId="0" fontId="19" fillId="0" borderId="0"/>
    <xf numFmtId="0" fontId="99" fillId="0" borderId="0"/>
    <xf numFmtId="0" fontId="21" fillId="0" borderId="0"/>
    <xf numFmtId="0" fontId="81" fillId="0" borderId="0"/>
    <xf numFmtId="204" fontId="96" fillId="0" borderId="0"/>
    <xf numFmtId="0" fontId="84" fillId="0" borderId="0"/>
    <xf numFmtId="166" fontId="84" fillId="0" borderId="0"/>
    <xf numFmtId="169" fontId="85" fillId="0" borderId="0"/>
    <xf numFmtId="169" fontId="84" fillId="0" borderId="0"/>
    <xf numFmtId="166" fontId="82" fillId="0" borderId="0"/>
    <xf numFmtId="44" fontId="96" fillId="0" borderId="0"/>
    <xf numFmtId="225" fontId="96" fillId="0" borderId="0"/>
    <xf numFmtId="0" fontId="100" fillId="0" borderId="0"/>
    <xf numFmtId="200" fontId="96" fillId="0" borderId="0"/>
    <xf numFmtId="10" fontId="3" fillId="0" borderId="0"/>
    <xf numFmtId="0" fontId="78" fillId="0" borderId="0"/>
    <xf numFmtId="4" fontId="101" fillId="0" borderId="0"/>
    <xf numFmtId="185" fontId="96" fillId="0" borderId="0"/>
    <xf numFmtId="0" fontId="26" fillId="10" borderId="44" applyNumberFormat="0" applyFont="0" applyAlignment="0" applyProtection="0"/>
    <xf numFmtId="169" fontId="3" fillId="10" borderId="44" applyNumberFormat="0" applyFont="0" applyAlignment="0" applyProtection="0"/>
    <xf numFmtId="166" fontId="82" fillId="47" borderId="57" applyNumberFormat="0" applyFont="0" applyAlignment="0" applyProtection="0"/>
    <xf numFmtId="169" fontId="82" fillId="47" borderId="57" applyNumberFormat="0" applyFont="0" applyAlignment="0" applyProtection="0"/>
    <xf numFmtId="166" fontId="3" fillId="56" borderId="44" applyNumberFormat="0" applyFont="0" applyAlignment="0" applyProtection="0"/>
    <xf numFmtId="169" fontId="3" fillId="56" borderId="44" applyNumberFormat="0" applyFont="0" applyAlignment="0" applyProtection="0"/>
    <xf numFmtId="166" fontId="26" fillId="10" borderId="44" applyNumberFormat="0" applyFont="0" applyAlignment="0" applyProtection="0"/>
    <xf numFmtId="169" fontId="26" fillId="10" borderId="44" applyNumberFormat="0" applyFont="0" applyAlignment="0" applyProtection="0"/>
    <xf numFmtId="166" fontId="3" fillId="10" borderId="44" applyNumberFormat="0" applyFont="0" applyAlignment="0" applyProtection="0"/>
    <xf numFmtId="0" fontId="102" fillId="38" borderId="49" applyNumberFormat="0" applyAlignment="0" applyProtection="0"/>
    <xf numFmtId="166" fontId="47" fillId="25" borderId="52" applyNumberFormat="0" applyAlignment="0" applyProtection="0"/>
    <xf numFmtId="169" fontId="47" fillId="25" borderId="52" applyNumberFormat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ill="0" applyBorder="0" applyAlignment="0" applyProtection="0"/>
    <xf numFmtId="206" fontId="3" fillId="0" borderId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188" fontId="15" fillId="0" borderId="0" applyFill="0" applyBorder="0" applyAlignment="0" applyProtection="0"/>
    <xf numFmtId="3" fontId="15" fillId="0" borderId="0" applyFill="0" applyBorder="0" applyAlignment="0" applyProtection="0"/>
    <xf numFmtId="0" fontId="103" fillId="0" borderId="0"/>
    <xf numFmtId="226" fontId="103" fillId="0" borderId="0"/>
    <xf numFmtId="0" fontId="47" fillId="38" borderId="52" applyNumberFormat="0" applyAlignment="0" applyProtection="0"/>
    <xf numFmtId="169" fontId="47" fillId="38" borderId="52" applyNumberFormat="0" applyAlignment="0" applyProtection="0"/>
    <xf numFmtId="166" fontId="104" fillId="37" borderId="52" applyNumberFormat="0" applyAlignment="0" applyProtection="0"/>
    <xf numFmtId="169" fontId="104" fillId="37" borderId="52" applyNumberFormat="0" applyAlignment="0" applyProtection="0"/>
    <xf numFmtId="166" fontId="47" fillId="21" borderId="52" applyNumberFormat="0" applyAlignment="0" applyProtection="0"/>
    <xf numFmtId="169" fontId="47" fillId="21" borderId="52" applyNumberFormat="0" applyAlignment="0" applyProtection="0"/>
    <xf numFmtId="227" fontId="3" fillId="0" borderId="0" applyFont="0" applyFill="0" applyBorder="0" applyAlignment="0" applyProtection="0"/>
    <xf numFmtId="0" fontId="105" fillId="0" borderId="0"/>
    <xf numFmtId="0" fontId="106" fillId="25" borderId="8">
      <alignment wrapText="1"/>
    </xf>
    <xf numFmtId="169" fontId="106" fillId="25" borderId="8">
      <alignment wrapText="1"/>
    </xf>
    <xf numFmtId="0" fontId="107" fillId="0" borderId="58" applyNumberFormat="0" applyFill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109" fillId="0" borderId="0" applyNumberFormat="0" applyFill="0" applyBorder="0" applyAlignment="0" applyProtection="0"/>
    <xf numFmtId="169" fontId="109" fillId="0" borderId="0" applyNumberFormat="0" applyFill="0" applyBorder="0" applyAlignment="0" applyProtection="0"/>
    <xf numFmtId="166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4" fontId="61" fillId="0" borderId="0"/>
    <xf numFmtId="37" fontId="62" fillId="0" borderId="0"/>
    <xf numFmtId="166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6" fontId="110" fillId="0" borderId="59" applyNumberFormat="0" applyFill="0" applyAlignment="0" applyProtection="0"/>
    <xf numFmtId="169" fontId="110" fillId="0" borderId="59" applyNumberFormat="0" applyFill="0" applyAlignment="0" applyProtection="0"/>
    <xf numFmtId="166" fontId="111" fillId="0" borderId="60" applyNumberFormat="0" applyFill="0" applyAlignment="0" applyProtection="0"/>
    <xf numFmtId="169" fontId="111" fillId="0" borderId="60" applyNumberFormat="0" applyFill="0" applyAlignment="0" applyProtection="0"/>
    <xf numFmtId="169" fontId="111" fillId="0" borderId="53" applyNumberFormat="0" applyFill="0" applyAlignment="0" applyProtection="0"/>
    <xf numFmtId="169" fontId="25" fillId="0" borderId="0" applyNumberFormat="0" applyFill="0" applyBorder="0" applyAlignment="0" applyProtection="0"/>
    <xf numFmtId="166" fontId="112" fillId="0" borderId="61" applyNumberFormat="0" applyFill="0" applyAlignment="0" applyProtection="0"/>
    <xf numFmtId="169" fontId="112" fillId="0" borderId="61" applyNumberFormat="0" applyFill="0" applyAlignment="0" applyProtection="0"/>
    <xf numFmtId="166" fontId="113" fillId="0" borderId="62" applyNumberFormat="0" applyFill="0" applyAlignment="0" applyProtection="0"/>
    <xf numFmtId="169" fontId="113" fillId="0" borderId="62" applyNumberFormat="0" applyFill="0" applyAlignment="0" applyProtection="0"/>
    <xf numFmtId="169" fontId="113" fillId="0" borderId="54" applyNumberFormat="0" applyFill="0" applyAlignment="0" applyProtection="0"/>
    <xf numFmtId="166" fontId="53" fillId="0" borderId="63" applyNumberFormat="0" applyFill="0" applyAlignment="0" applyProtection="0"/>
    <xf numFmtId="169" fontId="53" fillId="0" borderId="63" applyNumberFormat="0" applyFill="0" applyAlignment="0" applyProtection="0"/>
    <xf numFmtId="166" fontId="54" fillId="0" borderId="48" applyNumberFormat="0" applyFill="0" applyAlignment="0" applyProtection="0"/>
    <xf numFmtId="169" fontId="54" fillId="0" borderId="48" applyNumberFormat="0" applyFill="0" applyAlignment="0" applyProtection="0"/>
    <xf numFmtId="169" fontId="54" fillId="0" borderId="55" applyNumberFormat="0" applyFill="0" applyAlignment="0" applyProtection="0"/>
    <xf numFmtId="0" fontId="25" fillId="0" borderId="0" applyNumberFormat="0" applyFill="0" applyBorder="0" applyAlignment="0" applyProtection="0"/>
    <xf numFmtId="166" fontId="55" fillId="0" borderId="64" applyNumberFormat="0" applyFill="0" applyAlignment="0" applyProtection="0"/>
    <xf numFmtId="169" fontId="55" fillId="0" borderId="64" applyNumberFormat="0" applyFill="0" applyAlignment="0" applyProtection="0"/>
    <xf numFmtId="166" fontId="50" fillId="0" borderId="65">
      <protection locked="0"/>
    </xf>
    <xf numFmtId="169" fontId="50" fillId="0" borderId="65">
      <protection locked="0"/>
    </xf>
    <xf numFmtId="169" fontId="114" fillId="0" borderId="58" applyNumberFormat="0" applyFill="0" applyAlignment="0" applyProtection="0"/>
    <xf numFmtId="166" fontId="114" fillId="0" borderId="66" applyNumberFormat="0" applyFill="0" applyAlignment="0" applyProtection="0"/>
    <xf numFmtId="169" fontId="114" fillId="0" borderId="66" applyNumberFormat="0" applyFill="0" applyAlignment="0" applyProtection="0"/>
    <xf numFmtId="0" fontId="115" fillId="0" borderId="0" applyNumberFormat="0" applyFill="0" applyBorder="0" applyAlignment="0" applyProtection="0"/>
    <xf numFmtId="228" fontId="3" fillId="0" borderId="25" applyBorder="0"/>
    <xf numFmtId="229" fontId="3" fillId="0" borderId="0" applyBorder="0"/>
    <xf numFmtId="0" fontId="116" fillId="14" borderId="0" applyNumberFormat="0" applyBorder="0" applyAlignment="0" applyProtection="0"/>
    <xf numFmtId="0" fontId="117" fillId="0" borderId="0"/>
  </cellStyleXfs>
  <cellXfs count="237">
    <xf numFmtId="166" fontId="0" fillId="0" borderId="0" xfId="0"/>
    <xf numFmtId="166" fontId="1" fillId="0" borderId="0" xfId="0" applyFont="1"/>
    <xf numFmtId="1" fontId="2" fillId="0" borderId="0" xfId="0" applyNumberFormat="1" applyFont="1" applyAlignment="1">
      <alignment horizontal="center"/>
    </xf>
    <xf numFmtId="1" fontId="3" fillId="0" borderId="0" xfId="0" applyNumberFormat="1" applyFont="1"/>
    <xf numFmtId="1" fontId="0" fillId="0" borderId="0" xfId="0" applyNumberFormat="1" applyAlignment="1">
      <alignment horizontal="center"/>
    </xf>
    <xf numFmtId="1" fontId="3" fillId="0" borderId="0" xfId="0" applyNumberFormat="1" applyFont="1" applyAlignment="1">
      <alignment wrapText="1"/>
    </xf>
    <xf numFmtId="166" fontId="0" fillId="0" borderId="0" xfId="0" applyAlignment="1">
      <alignment wrapText="1"/>
    </xf>
    <xf numFmtId="1" fontId="4" fillId="0" borderId="0" xfId="0" applyNumberFormat="1" applyFont="1" applyAlignment="1">
      <alignment horizontal="center"/>
    </xf>
    <xf numFmtId="1" fontId="0" fillId="0" borderId="0" xfId="0" applyNumberFormat="1"/>
    <xf numFmtId="3" fontId="5" fillId="2" borderId="1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left"/>
    </xf>
    <xf numFmtId="4" fontId="6" fillId="2" borderId="2" xfId="0" applyNumberFormat="1" applyFont="1" applyFill="1" applyBorder="1"/>
    <xf numFmtId="4" fontId="6" fillId="2" borderId="2" xfId="0" applyNumberFormat="1" applyFont="1" applyFill="1" applyBorder="1" applyAlignment="1">
      <alignment horizontal="right"/>
    </xf>
    <xf numFmtId="4" fontId="5" fillId="2" borderId="2" xfId="370" applyNumberFormat="1" applyFont="1" applyFill="1" applyBorder="1" applyAlignment="1">
      <alignment horizontal="center"/>
    </xf>
    <xf numFmtId="230" fontId="5" fillId="2" borderId="2" xfId="370" applyNumberFormat="1" applyFont="1" applyFill="1" applyBorder="1" applyAlignment="1">
      <alignment horizontal="center"/>
    </xf>
    <xf numFmtId="0" fontId="6" fillId="3" borderId="3" xfId="360" applyFont="1" applyFill="1" applyBorder="1" applyAlignment="1">
      <alignment horizontal="center"/>
    </xf>
    <xf numFmtId="0" fontId="6" fillId="3" borderId="4" xfId="360" applyFont="1" applyFill="1" applyBorder="1"/>
    <xf numFmtId="4" fontId="6" fillId="3" borderId="5" xfId="278" applyNumberFormat="1" applyFont="1" applyFill="1" applyBorder="1" applyAlignment="1">
      <alignment horizontal="center"/>
    </xf>
    <xf numFmtId="4" fontId="6" fillId="0" borderId="5" xfId="278" applyNumberFormat="1" applyFont="1" applyFill="1" applyBorder="1" applyAlignment="1">
      <alignment horizontal="center"/>
    </xf>
    <xf numFmtId="4" fontId="6" fillId="0" borderId="6" xfId="278" applyNumberFormat="1" applyFont="1" applyFill="1" applyBorder="1" applyAlignment="1">
      <alignment horizontal="center"/>
    </xf>
    <xf numFmtId="10" fontId="6" fillId="0" borderId="7" xfId="370" applyNumberFormat="1" applyFont="1" applyBorder="1" applyAlignment="1">
      <alignment horizontal="center"/>
    </xf>
    <xf numFmtId="10" fontId="6" fillId="0" borderId="8" xfId="0" applyNumberFormat="1" applyFont="1" applyBorder="1" applyAlignment="1">
      <alignment horizontal="center"/>
    </xf>
    <xf numFmtId="0" fontId="6" fillId="4" borderId="3" xfId="360" applyFont="1" applyFill="1" applyBorder="1" applyAlignment="1">
      <alignment horizontal="center"/>
    </xf>
    <xf numFmtId="0" fontId="6" fillId="4" borderId="4" xfId="360" applyFont="1" applyFill="1" applyBorder="1"/>
    <xf numFmtId="4" fontId="6" fillId="4" borderId="5" xfId="278" applyNumberFormat="1" applyFont="1" applyFill="1" applyBorder="1" applyAlignment="1">
      <alignment horizontal="center"/>
    </xf>
    <xf numFmtId="4" fontId="6" fillId="4" borderId="6" xfId="278" applyNumberFormat="1" applyFont="1" applyFill="1" applyBorder="1" applyAlignment="1">
      <alignment horizontal="center"/>
    </xf>
    <xf numFmtId="10" fontId="6" fillId="4" borderId="7" xfId="370" applyNumberFormat="1" applyFont="1" applyFill="1" applyBorder="1" applyAlignment="1">
      <alignment horizontal="center"/>
    </xf>
    <xf numFmtId="10" fontId="6" fillId="4" borderId="8" xfId="0" applyNumberFormat="1" applyFont="1" applyFill="1" applyBorder="1" applyAlignment="1">
      <alignment horizontal="center"/>
    </xf>
    <xf numFmtId="1" fontId="7" fillId="0" borderId="0" xfId="0" applyNumberFormat="1" applyFont="1"/>
    <xf numFmtId="1" fontId="8" fillId="0" borderId="0" xfId="0" applyNumberFormat="1" applyFont="1"/>
    <xf numFmtId="166" fontId="8" fillId="0" borderId="0" xfId="0" applyFont="1"/>
    <xf numFmtId="0" fontId="9" fillId="3" borderId="3" xfId="360" applyFont="1" applyFill="1" applyBorder="1" applyAlignment="1">
      <alignment horizontal="center"/>
    </xf>
    <xf numFmtId="0" fontId="9" fillId="3" borderId="4" xfId="360" applyFont="1" applyFill="1" applyBorder="1"/>
    <xf numFmtId="4" fontId="9" fillId="0" borderId="5" xfId="278" applyNumberFormat="1" applyFont="1" applyFill="1" applyBorder="1" applyAlignment="1">
      <alignment horizontal="center"/>
    </xf>
    <xf numFmtId="4" fontId="9" fillId="0" borderId="6" xfId="278" applyNumberFormat="1" applyFont="1" applyFill="1" applyBorder="1" applyAlignment="1">
      <alignment horizontal="center"/>
    </xf>
    <xf numFmtId="10" fontId="9" fillId="0" borderId="7" xfId="370" applyNumberFormat="1" applyFont="1" applyBorder="1" applyAlignment="1">
      <alignment horizontal="center"/>
    </xf>
    <xf numFmtId="10" fontId="9" fillId="0" borderId="8" xfId="0" applyNumberFormat="1" applyFont="1" applyBorder="1" applyAlignment="1">
      <alignment horizontal="center"/>
    </xf>
    <xf numFmtId="0" fontId="6" fillId="0" borderId="3" xfId="360" applyFont="1" applyBorder="1" applyAlignment="1">
      <alignment horizontal="center"/>
    </xf>
    <xf numFmtId="0" fontId="6" fillId="0" borderId="4" xfId="360" applyFont="1" applyBorder="1"/>
    <xf numFmtId="166" fontId="4" fillId="0" borderId="0" xfId="0" applyFont="1"/>
    <xf numFmtId="4" fontId="5" fillId="5" borderId="1" xfId="0" applyNumberFormat="1" applyFont="1" applyFill="1" applyBorder="1" applyAlignment="1">
      <alignment horizontal="center"/>
    </xf>
    <xf numFmtId="4" fontId="5" fillId="5" borderId="2" xfId="0" applyNumberFormat="1" applyFont="1" applyFill="1" applyBorder="1" applyAlignment="1">
      <alignment horizontal="left"/>
    </xf>
    <xf numFmtId="4" fontId="6" fillId="5" borderId="2" xfId="0" applyNumberFormat="1" applyFont="1" applyFill="1" applyBorder="1" applyAlignment="1">
      <alignment horizontal="center"/>
    </xf>
    <xf numFmtId="4" fontId="6" fillId="5" borderId="2" xfId="0" applyNumberFormat="1" applyFont="1" applyFill="1" applyBorder="1" applyAlignment="1">
      <alignment horizontal="right"/>
    </xf>
    <xf numFmtId="0" fontId="6" fillId="5" borderId="2" xfId="370" applyFont="1" applyFill="1" applyBorder="1"/>
    <xf numFmtId="230" fontId="6" fillId="5" borderId="2" xfId="370" applyNumberFormat="1" applyFont="1" applyFill="1" applyBorder="1"/>
    <xf numFmtId="188" fontId="6" fillId="0" borderId="9" xfId="0" applyNumberFormat="1" applyFont="1" applyBorder="1" applyAlignment="1">
      <alignment horizontal="center"/>
    </xf>
    <xf numFmtId="0" fontId="6" fillId="0" borderId="10" xfId="360" applyFont="1" applyBorder="1" applyAlignment="1">
      <alignment horizontal="left"/>
    </xf>
    <xf numFmtId="4" fontId="6" fillId="0" borderId="9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6" fillId="0" borderId="11" xfId="360" applyFont="1" applyBorder="1" applyAlignment="1">
      <alignment horizontal="left"/>
    </xf>
    <xf numFmtId="4" fontId="6" fillId="0" borderId="12" xfId="0" applyNumberFormat="1" applyFont="1" applyBorder="1" applyAlignment="1">
      <alignment horizontal="center"/>
    </xf>
    <xf numFmtId="4" fontId="6" fillId="0" borderId="8" xfId="278" applyNumberFormat="1" applyFont="1" applyFill="1" applyBorder="1" applyAlignment="1">
      <alignment horizontal="center"/>
    </xf>
    <xf numFmtId="0" fontId="6" fillId="0" borderId="4" xfId="360" applyFont="1" applyBorder="1" applyAlignment="1">
      <alignment horizontal="left"/>
    </xf>
    <xf numFmtId="0" fontId="6" fillId="0" borderId="3" xfId="372" applyFont="1" applyBorder="1" applyAlignment="1">
      <alignment horizontal="center"/>
    </xf>
    <xf numFmtId="0" fontId="6" fillId="0" borderId="4" xfId="372" applyFont="1" applyBorder="1"/>
    <xf numFmtId="4" fontId="6" fillId="0" borderId="3" xfId="360" applyNumberFormat="1" applyFont="1" applyBorder="1" applyAlignment="1">
      <alignment horizontal="center"/>
    </xf>
    <xf numFmtId="4" fontId="9" fillId="0" borderId="3" xfId="360" applyNumberFormat="1" applyFont="1" applyBorder="1" applyAlignment="1">
      <alignment horizontal="center"/>
    </xf>
    <xf numFmtId="0" fontId="9" fillId="0" borderId="4" xfId="360" applyFont="1" applyBorder="1" applyAlignment="1">
      <alignment horizontal="left"/>
    </xf>
    <xf numFmtId="4" fontId="9" fillId="0" borderId="3" xfId="0" applyNumberFormat="1" applyFont="1" applyBorder="1" applyAlignment="1">
      <alignment horizontal="center"/>
    </xf>
    <xf numFmtId="4" fontId="9" fillId="0" borderId="8" xfId="278" applyNumberFormat="1" applyFont="1" applyFill="1" applyBorder="1" applyAlignment="1">
      <alignment horizontal="center"/>
    </xf>
    <xf numFmtId="10" fontId="6" fillId="2" borderId="2" xfId="370" applyNumberFormat="1" applyFont="1" applyFill="1" applyBorder="1"/>
    <xf numFmtId="4" fontId="6" fillId="2" borderId="13" xfId="370" applyNumberFormat="1" applyFont="1" applyFill="1" applyBorder="1"/>
    <xf numFmtId="206" fontId="6" fillId="3" borderId="7" xfId="370" applyNumberFormat="1" applyFont="1" applyFill="1" applyBorder="1" applyAlignment="1">
      <alignment horizontal="right" indent="1"/>
    </xf>
    <xf numFmtId="206" fontId="6" fillId="3" borderId="14" xfId="370" applyNumberFormat="1" applyFont="1" applyFill="1" applyBorder="1" applyAlignment="1">
      <alignment horizontal="right" indent="1"/>
    </xf>
    <xf numFmtId="206" fontId="6" fillId="4" borderId="7" xfId="370" applyNumberFormat="1" applyFont="1" applyFill="1" applyBorder="1" applyAlignment="1">
      <alignment horizontal="right" indent="1"/>
    </xf>
    <xf numFmtId="206" fontId="6" fillId="4" borderId="14" xfId="370" applyNumberFormat="1" applyFont="1" applyFill="1" applyBorder="1" applyAlignment="1">
      <alignment horizontal="right" indent="1"/>
    </xf>
    <xf numFmtId="206" fontId="6" fillId="0" borderId="14" xfId="370" applyNumberFormat="1" applyFont="1" applyBorder="1" applyAlignment="1">
      <alignment horizontal="right" indent="1"/>
    </xf>
    <xf numFmtId="206" fontId="6" fillId="0" borderId="7" xfId="370" applyNumberFormat="1" applyFont="1" applyBorder="1" applyAlignment="1">
      <alignment horizontal="right" indent="1"/>
    </xf>
    <xf numFmtId="206" fontId="6" fillId="5" borderId="2" xfId="370" applyNumberFormat="1" applyFont="1" applyFill="1" applyBorder="1"/>
    <xf numFmtId="2" fontId="10" fillId="5" borderId="13" xfId="370" applyNumberFormat="1" applyFont="1" applyFill="1" applyBorder="1"/>
    <xf numFmtId="206" fontId="6" fillId="0" borderId="15" xfId="370" applyNumberFormat="1" applyFont="1" applyBorder="1" applyAlignment="1">
      <alignment horizontal="right" indent="1"/>
    </xf>
    <xf numFmtId="206" fontId="10" fillId="0" borderId="6" xfId="370" applyNumberFormat="1" applyFont="1" applyBorder="1" applyAlignment="1">
      <alignment horizontal="right" indent="1"/>
    </xf>
    <xf numFmtId="206" fontId="6" fillId="0" borderId="0" xfId="370" applyNumberFormat="1" applyFont="1" applyAlignment="1">
      <alignment horizontal="right" indent="1"/>
    </xf>
    <xf numFmtId="206" fontId="10" fillId="0" borderId="16" xfId="370" applyNumberFormat="1" applyFont="1" applyBorder="1" applyAlignment="1">
      <alignment horizontal="right" indent="1"/>
    </xf>
    <xf numFmtId="206" fontId="10" fillId="0" borderId="14" xfId="370" applyNumberFormat="1" applyFont="1" applyBorder="1" applyAlignment="1">
      <alignment horizontal="right" indent="1"/>
    </xf>
    <xf numFmtId="4" fontId="0" fillId="0" borderId="0" xfId="0" applyNumberFormat="1"/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0" fillId="3" borderId="0" xfId="0" applyNumberFormat="1" applyFill="1"/>
    <xf numFmtId="4" fontId="0" fillId="3" borderId="0" xfId="0" applyNumberFormat="1" applyFill="1" applyAlignment="1">
      <alignment horizontal="center"/>
    </xf>
    <xf numFmtId="4" fontId="0" fillId="3" borderId="0" xfId="0" applyNumberFormat="1" applyFill="1" applyAlignment="1">
      <alignment horizontal="right"/>
    </xf>
    <xf numFmtId="4" fontId="3" fillId="3" borderId="0" xfId="0" applyNumberFormat="1" applyFont="1" applyFill="1"/>
    <xf numFmtId="0" fontId="12" fillId="7" borderId="24" xfId="371" applyFont="1" applyFill="1" applyBorder="1" applyAlignment="1">
      <alignment horizontal="center" vertical="center" wrapText="1"/>
    </xf>
    <xf numFmtId="0" fontId="13" fillId="6" borderId="25" xfId="371" applyFont="1" applyFill="1" applyBorder="1" applyAlignment="1">
      <alignment horizontal="center" vertical="center" wrapText="1"/>
    </xf>
    <xf numFmtId="0" fontId="13" fillId="6" borderId="25" xfId="37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left"/>
    </xf>
    <xf numFmtId="4" fontId="15" fillId="2" borderId="2" xfId="0" applyNumberFormat="1" applyFont="1" applyFill="1" applyBorder="1"/>
    <xf numFmtId="4" fontId="15" fillId="2" borderId="2" xfId="0" applyNumberFormat="1" applyFont="1" applyFill="1" applyBorder="1" applyAlignment="1">
      <alignment horizontal="right"/>
    </xf>
    <xf numFmtId="0" fontId="16" fillId="2" borderId="2" xfId="370" applyFont="1" applyFill="1" applyBorder="1"/>
    <xf numFmtId="2" fontId="1" fillId="2" borderId="2" xfId="370" applyNumberFormat="1" applyFont="1" applyFill="1" applyBorder="1" applyAlignment="1">
      <alignment horizontal="center"/>
    </xf>
    <xf numFmtId="0" fontId="14" fillId="4" borderId="9" xfId="360" applyFont="1" applyFill="1" applyBorder="1" applyAlignment="1">
      <alignment horizontal="center"/>
    </xf>
    <xf numFmtId="0" fontId="14" fillId="4" borderId="10" xfId="360" applyFont="1" applyFill="1" applyBorder="1"/>
    <xf numFmtId="0" fontId="15" fillId="4" borderId="26" xfId="360" applyFont="1" applyFill="1" applyBorder="1" applyAlignment="1">
      <alignment horizontal="center"/>
    </xf>
    <xf numFmtId="3" fontId="15" fillId="4" borderId="27" xfId="278" applyNumberFormat="1" applyFont="1" applyFill="1" applyBorder="1" applyAlignment="1">
      <alignment horizontal="right"/>
    </xf>
    <xf numFmtId="206" fontId="16" fillId="4" borderId="27" xfId="370" applyNumberFormat="1" applyFont="1" applyFill="1" applyBorder="1" applyAlignment="1">
      <alignment horizontal="right" indent="1"/>
    </xf>
    <xf numFmtId="2" fontId="16" fillId="4" borderId="28" xfId="370" applyNumberFormat="1" applyFont="1" applyFill="1" applyBorder="1" applyAlignment="1">
      <alignment horizontal="right"/>
    </xf>
    <xf numFmtId="206" fontId="16" fillId="4" borderId="26" xfId="370" applyNumberFormat="1" applyFont="1" applyFill="1" applyBorder="1" applyAlignment="1">
      <alignment horizontal="right" indent="1"/>
    </xf>
    <xf numFmtId="0" fontId="15" fillId="0" borderId="3" xfId="360" applyFont="1" applyBorder="1" applyAlignment="1">
      <alignment horizontal="center"/>
    </xf>
    <xf numFmtId="0" fontId="15" fillId="0" borderId="4" xfId="360" applyFont="1" applyBorder="1"/>
    <xf numFmtId="4" fontId="15" fillId="0" borderId="5" xfId="278" applyNumberFormat="1" applyFont="1" applyFill="1" applyBorder="1" applyAlignment="1">
      <alignment horizontal="center"/>
    </xf>
    <xf numFmtId="4" fontId="15" fillId="0" borderId="6" xfId="278" applyNumberFormat="1" applyFont="1" applyFill="1" applyBorder="1" applyAlignment="1">
      <alignment horizontal="center"/>
    </xf>
    <xf numFmtId="230" fontId="15" fillId="0" borderId="7" xfId="370" applyNumberFormat="1" applyFont="1" applyBorder="1" applyAlignment="1">
      <alignment horizontal="center"/>
    </xf>
    <xf numFmtId="3" fontId="14" fillId="2" borderId="1" xfId="0" applyNumberFormat="1" applyFont="1" applyFill="1" applyBorder="1" applyAlignment="1">
      <alignment horizontal="center"/>
    </xf>
    <xf numFmtId="4" fontId="1" fillId="2" borderId="2" xfId="370" applyNumberFormat="1" applyFont="1" applyFill="1" applyBorder="1" applyAlignment="1">
      <alignment horizontal="center"/>
    </xf>
    <xf numFmtId="230" fontId="1" fillId="2" borderId="2" xfId="370" applyNumberFormat="1" applyFont="1" applyFill="1" applyBorder="1" applyAlignment="1">
      <alignment horizontal="center"/>
    </xf>
    <xf numFmtId="0" fontId="15" fillId="3" borderId="3" xfId="360" applyFont="1" applyFill="1" applyBorder="1" applyAlignment="1">
      <alignment horizontal="center"/>
    </xf>
    <xf numFmtId="0" fontId="15" fillId="3" borderId="4" xfId="360" applyFont="1" applyFill="1" applyBorder="1"/>
    <xf numFmtId="4" fontId="15" fillId="3" borderId="5" xfId="278" applyNumberFormat="1" applyFont="1" applyFill="1" applyBorder="1" applyAlignment="1">
      <alignment horizontal="center"/>
    </xf>
    <xf numFmtId="0" fontId="15" fillId="3" borderId="10" xfId="360" applyFont="1" applyFill="1" applyBorder="1"/>
    <xf numFmtId="0" fontId="15" fillId="3" borderId="9" xfId="360" applyFont="1" applyFill="1" applyBorder="1" applyAlignment="1">
      <alignment horizontal="center"/>
    </xf>
    <xf numFmtId="2" fontId="15" fillId="3" borderId="3" xfId="360" applyNumberFormat="1" applyFont="1" applyFill="1" applyBorder="1" applyAlignment="1">
      <alignment horizontal="center"/>
    </xf>
    <xf numFmtId="4" fontId="14" fillId="5" borderId="1" xfId="0" applyNumberFormat="1" applyFont="1" applyFill="1" applyBorder="1" applyAlignment="1">
      <alignment horizontal="center"/>
    </xf>
    <xf numFmtId="4" fontId="14" fillId="5" borderId="2" xfId="0" applyNumberFormat="1" applyFont="1" applyFill="1" applyBorder="1" applyAlignment="1">
      <alignment horizontal="left"/>
    </xf>
    <xf numFmtId="4" fontId="15" fillId="5" borderId="2" xfId="0" applyNumberFormat="1" applyFont="1" applyFill="1" applyBorder="1" applyAlignment="1">
      <alignment horizontal="center"/>
    </xf>
    <xf numFmtId="4" fontId="15" fillId="5" borderId="2" xfId="0" applyNumberFormat="1" applyFont="1" applyFill="1" applyBorder="1" applyAlignment="1">
      <alignment horizontal="right"/>
    </xf>
    <xf numFmtId="0" fontId="16" fillId="5" borderId="2" xfId="370" applyFont="1" applyFill="1" applyBorder="1"/>
    <xf numFmtId="230" fontId="16" fillId="5" borderId="2" xfId="370" applyNumberFormat="1" applyFont="1" applyFill="1" applyBorder="1"/>
    <xf numFmtId="4" fontId="15" fillId="3" borderId="3" xfId="0" applyNumberFormat="1" applyFont="1" applyFill="1" applyBorder="1" applyAlignment="1">
      <alignment horizontal="center"/>
    </xf>
    <xf numFmtId="4" fontId="15" fillId="3" borderId="10" xfId="0" applyNumberFormat="1" applyFont="1" applyFill="1" applyBorder="1" applyAlignment="1">
      <alignment horizontal="left"/>
    </xf>
    <xf numFmtId="4" fontId="15" fillId="3" borderId="9" xfId="0" applyNumberFormat="1" applyFont="1" applyFill="1" applyBorder="1" applyAlignment="1">
      <alignment horizontal="center"/>
    </xf>
    <xf numFmtId="4" fontId="15" fillId="3" borderId="5" xfId="0" applyNumberFormat="1" applyFont="1" applyFill="1" applyBorder="1" applyAlignment="1">
      <alignment horizontal="center"/>
    </xf>
    <xf numFmtId="0" fontId="15" fillId="4" borderId="29" xfId="360" applyFont="1" applyFill="1" applyBorder="1" applyAlignment="1">
      <alignment horizontal="center"/>
    </xf>
    <xf numFmtId="3" fontId="15" fillId="4" borderId="15" xfId="278" applyNumberFormat="1" applyFont="1" applyFill="1" applyBorder="1" applyAlignment="1">
      <alignment horizontal="right"/>
    </xf>
    <xf numFmtId="206" fontId="16" fillId="4" borderId="15" xfId="370" applyNumberFormat="1" applyFont="1" applyFill="1" applyBorder="1" applyAlignment="1">
      <alignment horizontal="right" indent="1"/>
    </xf>
    <xf numFmtId="2" fontId="16" fillId="4" borderId="30" xfId="370" applyNumberFormat="1" applyFont="1" applyFill="1" applyBorder="1" applyAlignment="1">
      <alignment horizontal="right" indent="1"/>
    </xf>
    <xf numFmtId="230" fontId="16" fillId="4" borderId="15" xfId="370" applyNumberFormat="1" applyFont="1" applyFill="1" applyBorder="1" applyAlignment="1">
      <alignment horizontal="right" indent="1"/>
    </xf>
    <xf numFmtId="0" fontId="14" fillId="8" borderId="9" xfId="360" applyFont="1" applyFill="1" applyBorder="1" applyAlignment="1">
      <alignment horizontal="center"/>
    </xf>
    <xf numFmtId="0" fontId="2" fillId="8" borderId="10" xfId="360" applyFont="1" applyFill="1" applyBorder="1"/>
    <xf numFmtId="0" fontId="15" fillId="8" borderId="31" xfId="360" applyFont="1" applyFill="1" applyBorder="1" applyAlignment="1">
      <alignment horizontal="center"/>
    </xf>
    <xf numFmtId="3" fontId="15" fillId="8" borderId="15" xfId="278" applyNumberFormat="1" applyFont="1" applyFill="1" applyBorder="1" applyAlignment="1">
      <alignment horizontal="right"/>
    </xf>
    <xf numFmtId="206" fontId="16" fillId="8" borderId="15" xfId="370" applyNumberFormat="1" applyFont="1" applyFill="1" applyBorder="1" applyAlignment="1">
      <alignment horizontal="right" indent="1"/>
    </xf>
    <xf numFmtId="2" fontId="16" fillId="8" borderId="30" xfId="370" applyNumberFormat="1" applyFont="1" applyFill="1" applyBorder="1" applyAlignment="1">
      <alignment horizontal="right" indent="1"/>
    </xf>
    <xf numFmtId="230" fontId="16" fillId="8" borderId="15" xfId="370" applyNumberFormat="1" applyFont="1" applyFill="1" applyBorder="1" applyAlignment="1">
      <alignment horizontal="right" indent="1"/>
    </xf>
    <xf numFmtId="4" fontId="15" fillId="0" borderId="4" xfId="0" applyNumberFormat="1" applyFont="1" applyBorder="1"/>
    <xf numFmtId="4" fontId="15" fillId="0" borderId="12" xfId="0" applyNumberFormat="1" applyFont="1" applyBorder="1" applyAlignment="1">
      <alignment horizontal="center"/>
    </xf>
    <xf numFmtId="0" fontId="15" fillId="0" borderId="9" xfId="360" applyFont="1" applyBorder="1" applyAlignment="1">
      <alignment horizontal="center"/>
    </xf>
    <xf numFmtId="0" fontId="15" fillId="0" borderId="14" xfId="360" applyFont="1" applyBorder="1"/>
    <xf numFmtId="4" fontId="15" fillId="0" borderId="9" xfId="0" applyNumberFormat="1" applyFont="1" applyBorder="1" applyAlignment="1">
      <alignment horizontal="center"/>
    </xf>
    <xf numFmtId="0" fontId="15" fillId="0" borderId="0" xfId="360" applyFont="1"/>
    <xf numFmtId="4" fontId="15" fillId="0" borderId="3" xfId="0" applyNumberFormat="1" applyFont="1" applyBorder="1" applyAlignment="1">
      <alignment horizontal="center"/>
    </xf>
    <xf numFmtId="2" fontId="14" fillId="4" borderId="9" xfId="360" applyNumberFormat="1" applyFont="1" applyFill="1" applyBorder="1" applyAlignment="1">
      <alignment horizontal="center"/>
    </xf>
    <xf numFmtId="188" fontId="14" fillId="8" borderId="9" xfId="0" applyNumberFormat="1" applyFont="1" applyFill="1" applyBorder="1" applyAlignment="1">
      <alignment horizontal="center"/>
    </xf>
    <xf numFmtId="4" fontId="14" fillId="8" borderId="10" xfId="0" applyNumberFormat="1" applyFont="1" applyFill="1" applyBorder="1" applyAlignment="1">
      <alignment horizontal="left"/>
    </xf>
    <xf numFmtId="4" fontId="15" fillId="8" borderId="29" xfId="0" applyNumberFormat="1" applyFont="1" applyFill="1" applyBorder="1" applyAlignment="1">
      <alignment horizontal="center"/>
    </xf>
    <xf numFmtId="4" fontId="15" fillId="8" borderId="15" xfId="0" applyNumberFormat="1" applyFont="1" applyFill="1" applyBorder="1" applyAlignment="1">
      <alignment horizontal="right"/>
    </xf>
    <xf numFmtId="4" fontId="15" fillId="8" borderId="15" xfId="278" applyNumberFormat="1" applyFont="1" applyFill="1" applyBorder="1" applyAlignment="1">
      <alignment horizontal="center"/>
    </xf>
    <xf numFmtId="230" fontId="15" fillId="8" borderId="15" xfId="278" applyNumberFormat="1" applyFont="1" applyFill="1" applyBorder="1" applyAlignment="1">
      <alignment horizontal="center"/>
    </xf>
    <xf numFmtId="188" fontId="15" fillId="0" borderId="9" xfId="0" applyNumberFormat="1" applyFont="1" applyBorder="1" applyAlignment="1">
      <alignment horizontal="center"/>
    </xf>
    <xf numFmtId="0" fontId="15" fillId="0" borderId="15" xfId="360" applyFont="1" applyBorder="1"/>
    <xf numFmtId="4" fontId="15" fillId="0" borderId="10" xfId="0" applyNumberFormat="1" applyFont="1" applyBorder="1"/>
    <xf numFmtId="0" fontId="14" fillId="8" borderId="10" xfId="360" applyFont="1" applyFill="1" applyBorder="1"/>
    <xf numFmtId="0" fontId="15" fillId="8" borderId="29" xfId="360" applyFont="1" applyFill="1" applyBorder="1" applyAlignment="1">
      <alignment horizontal="center"/>
    </xf>
    <xf numFmtId="0" fontId="14" fillId="4" borderId="14" xfId="360" applyFont="1" applyFill="1" applyBorder="1"/>
    <xf numFmtId="0" fontId="15" fillId="0" borderId="9" xfId="372" applyFont="1" applyBorder="1" applyAlignment="1">
      <alignment horizontal="center"/>
    </xf>
    <xf numFmtId="0" fontId="15" fillId="0" borderId="10" xfId="372" applyFont="1" applyBorder="1"/>
    <xf numFmtId="0" fontId="15" fillId="0" borderId="32" xfId="372" applyFont="1" applyBorder="1" applyAlignment="1">
      <alignment horizontal="center"/>
    </xf>
    <xf numFmtId="0" fontId="15" fillId="0" borderId="3" xfId="372" applyFont="1" applyBorder="1" applyAlignment="1">
      <alignment horizontal="center"/>
    </xf>
    <xf numFmtId="0" fontId="15" fillId="0" borderId="4" xfId="372" applyFont="1" applyBorder="1"/>
    <xf numFmtId="10" fontId="12" fillId="7" borderId="24" xfId="371" applyNumberFormat="1" applyFont="1" applyFill="1" applyBorder="1" applyAlignment="1">
      <alignment horizontal="center" vertical="center" wrapText="1"/>
    </xf>
    <xf numFmtId="0" fontId="13" fillId="6" borderId="35" xfId="370" applyFont="1" applyFill="1" applyBorder="1" applyAlignment="1">
      <alignment horizontal="center" vertical="center" wrapText="1"/>
    </xf>
    <xf numFmtId="0" fontId="13" fillId="6" borderId="36" xfId="370" applyFont="1" applyFill="1" applyBorder="1" applyAlignment="1">
      <alignment horizontal="center" vertical="center" wrapText="1"/>
    </xf>
    <xf numFmtId="0" fontId="16" fillId="2" borderId="37" xfId="370" applyFont="1" applyFill="1" applyBorder="1"/>
    <xf numFmtId="206" fontId="16" fillId="2" borderId="2" xfId="370" applyNumberFormat="1" applyFont="1" applyFill="1" applyBorder="1"/>
    <xf numFmtId="4" fontId="16" fillId="2" borderId="13" xfId="370" applyNumberFormat="1" applyFont="1" applyFill="1" applyBorder="1"/>
    <xf numFmtId="0" fontId="16" fillId="4" borderId="27" xfId="370" applyFont="1" applyFill="1" applyBorder="1" applyAlignment="1">
      <alignment horizontal="right" indent="1"/>
    </xf>
    <xf numFmtId="10" fontId="16" fillId="4" borderId="27" xfId="370" applyNumberFormat="1" applyFont="1" applyFill="1" applyBorder="1" applyAlignment="1">
      <alignment horizontal="right" indent="1"/>
    </xf>
    <xf numFmtId="206" fontId="16" fillId="4" borderId="28" xfId="370" applyNumberFormat="1" applyFont="1" applyFill="1" applyBorder="1" applyAlignment="1">
      <alignment horizontal="right" indent="1"/>
    </xf>
    <xf numFmtId="230" fontId="15" fillId="0" borderId="8" xfId="0" applyNumberFormat="1" applyFont="1" applyBorder="1" applyAlignment="1">
      <alignment horizontal="center"/>
    </xf>
    <xf numFmtId="0" fontId="15" fillId="0" borderId="7" xfId="370" applyFont="1" applyBorder="1" applyAlignment="1">
      <alignment horizontal="right" indent="1"/>
    </xf>
    <xf numFmtId="0" fontId="15" fillId="0" borderId="14" xfId="370" applyFont="1" applyBorder="1" applyAlignment="1">
      <alignment horizontal="right" indent="1"/>
    </xf>
    <xf numFmtId="166" fontId="17" fillId="0" borderId="0" xfId="0" applyFont="1" applyAlignment="1">
      <alignment horizontal="left" vertical="center" indent="6"/>
    </xf>
    <xf numFmtId="166" fontId="17" fillId="0" borderId="0" xfId="0" applyFont="1" applyAlignment="1">
      <alignment vertical="center"/>
    </xf>
    <xf numFmtId="206" fontId="16" fillId="3" borderId="7" xfId="370" applyNumberFormat="1" applyFont="1" applyFill="1" applyBorder="1" applyAlignment="1">
      <alignment horizontal="right" indent="1"/>
    </xf>
    <xf numFmtId="206" fontId="16" fillId="3" borderId="14" xfId="370" applyNumberFormat="1" applyFont="1" applyFill="1" applyBorder="1" applyAlignment="1">
      <alignment horizontal="right" indent="1"/>
    </xf>
    <xf numFmtId="206" fontId="16" fillId="3" borderId="38" xfId="370" applyNumberFormat="1" applyFont="1" applyFill="1" applyBorder="1" applyAlignment="1">
      <alignment horizontal="right" indent="1"/>
    </xf>
    <xf numFmtId="206" fontId="16" fillId="3" borderId="6" xfId="370" applyNumberFormat="1" applyFont="1" applyFill="1" applyBorder="1" applyAlignment="1">
      <alignment horizontal="right" indent="1"/>
    </xf>
    <xf numFmtId="166" fontId="18" fillId="0" borderId="0" xfId="0" applyFont="1" applyAlignment="1">
      <alignment vertical="center"/>
    </xf>
    <xf numFmtId="206" fontId="16" fillId="0" borderId="7" xfId="370" applyNumberFormat="1" applyFont="1" applyBorder="1" applyAlignment="1">
      <alignment horizontal="right" indent="1"/>
    </xf>
    <xf numFmtId="206" fontId="16" fillId="0" borderId="14" xfId="370" applyNumberFormat="1" applyFont="1" applyBorder="1" applyAlignment="1">
      <alignment horizontal="right" indent="1"/>
    </xf>
    <xf numFmtId="166" fontId="19" fillId="0" borderId="0" xfId="0" applyFont="1" applyAlignment="1">
      <alignment vertical="center"/>
    </xf>
    <xf numFmtId="166" fontId="17" fillId="0" borderId="0" xfId="0" applyFont="1" applyAlignment="1">
      <alignment horizontal="left" vertical="center" indent="15"/>
    </xf>
    <xf numFmtId="206" fontId="16" fillId="5" borderId="2" xfId="370" applyNumberFormat="1" applyFont="1" applyFill="1" applyBorder="1"/>
    <xf numFmtId="4" fontId="16" fillId="5" borderId="13" xfId="370" applyNumberFormat="1" applyFont="1" applyFill="1" applyBorder="1"/>
    <xf numFmtId="206" fontId="20" fillId="3" borderId="15" xfId="370" applyNumberFormat="1" applyFont="1" applyFill="1" applyBorder="1"/>
    <xf numFmtId="0" fontId="20" fillId="3" borderId="6" xfId="370" applyFont="1" applyFill="1" applyBorder="1"/>
    <xf numFmtId="206" fontId="16" fillId="8" borderId="39" xfId="370" applyNumberFormat="1" applyFont="1" applyFill="1" applyBorder="1" applyAlignment="1">
      <alignment horizontal="right" indent="1"/>
    </xf>
    <xf numFmtId="206" fontId="16" fillId="8" borderId="40" xfId="370" applyNumberFormat="1" applyFont="1" applyFill="1" applyBorder="1" applyAlignment="1">
      <alignment horizontal="right" indent="1"/>
    </xf>
    <xf numFmtId="206" fontId="16" fillId="0" borderId="39" xfId="370" applyNumberFormat="1" applyFont="1" applyBorder="1" applyAlignment="1">
      <alignment horizontal="right" indent="1"/>
    </xf>
    <xf numFmtId="206" fontId="16" fillId="0" borderId="15" xfId="370" applyNumberFormat="1" applyFont="1" applyBorder="1" applyAlignment="1">
      <alignment horizontal="right" indent="1"/>
    </xf>
    <xf numFmtId="206" fontId="16" fillId="0" borderId="6" xfId="370" applyNumberFormat="1" applyFont="1" applyBorder="1" applyAlignment="1">
      <alignment horizontal="right" indent="1"/>
    </xf>
    <xf numFmtId="206" fontId="16" fillId="0" borderId="0" xfId="370" applyNumberFormat="1" applyFont="1" applyAlignment="1">
      <alignment horizontal="right" indent="1"/>
    </xf>
    <xf numFmtId="206" fontId="16" fillId="0" borderId="16" xfId="370" applyNumberFormat="1" applyFont="1" applyBorder="1" applyAlignment="1">
      <alignment horizontal="right" indent="1"/>
    </xf>
    <xf numFmtId="206" fontId="16" fillId="4" borderId="39" xfId="370" applyNumberFormat="1" applyFont="1" applyFill="1" applyBorder="1" applyAlignment="1">
      <alignment horizontal="right" indent="1"/>
    </xf>
    <xf numFmtId="206" fontId="16" fillId="4" borderId="40" xfId="370" applyNumberFormat="1" applyFont="1" applyFill="1" applyBorder="1" applyAlignment="1">
      <alignment horizontal="right" indent="1"/>
    </xf>
    <xf numFmtId="206" fontId="16" fillId="0" borderId="38" xfId="370" applyNumberFormat="1" applyFont="1" applyBorder="1" applyAlignment="1">
      <alignment horizontal="right" indent="1"/>
    </xf>
    <xf numFmtId="206" fontId="20" fillId="8" borderId="39" xfId="370" applyNumberFormat="1" applyFont="1" applyFill="1" applyBorder="1"/>
    <xf numFmtId="0" fontId="20" fillId="8" borderId="40" xfId="370" applyFont="1" applyFill="1" applyBorder="1"/>
    <xf numFmtId="2" fontId="16" fillId="5" borderId="13" xfId="370" applyNumberFormat="1" applyFont="1" applyFill="1" applyBorder="1"/>
    <xf numFmtId="0" fontId="15" fillId="0" borderId="41" xfId="360" applyFont="1" applyBorder="1"/>
    <xf numFmtId="0" fontId="15" fillId="0" borderId="32" xfId="360" applyFont="1" applyBorder="1" applyAlignment="1">
      <alignment horizontal="center"/>
    </xf>
    <xf numFmtId="0" fontId="15" fillId="0" borderId="10" xfId="360" applyFont="1" applyBorder="1"/>
    <xf numFmtId="0" fontId="15" fillId="0" borderId="29" xfId="360" applyFont="1" applyBorder="1" applyAlignment="1">
      <alignment horizontal="center"/>
    </xf>
    <xf numFmtId="4" fontId="15" fillId="0" borderId="8" xfId="278" applyNumberFormat="1" applyFont="1" applyFill="1" applyBorder="1" applyAlignment="1">
      <alignment horizontal="center"/>
    </xf>
    <xf numFmtId="4" fontId="15" fillId="0" borderId="0" xfId="360" applyNumberFormat="1" applyFont="1" applyAlignment="1">
      <alignment horizontal="center"/>
    </xf>
    <xf numFmtId="0" fontId="15" fillId="0" borderId="0" xfId="360" applyFont="1" applyAlignment="1">
      <alignment horizontal="center"/>
    </xf>
    <xf numFmtId="4" fontId="15" fillId="0" borderId="0" xfId="278" applyNumberFormat="1" applyFont="1" applyFill="1" applyBorder="1" applyAlignment="1">
      <alignment horizontal="center"/>
    </xf>
    <xf numFmtId="0" fontId="16" fillId="0" borderId="0" xfId="370" applyFont="1"/>
    <xf numFmtId="10" fontId="16" fillId="0" borderId="0" xfId="370" applyNumberFormat="1" applyFont="1"/>
    <xf numFmtId="4" fontId="16" fillId="0" borderId="0" xfId="0" applyNumberFormat="1" applyFont="1" applyAlignment="1">
      <alignment horizontal="center"/>
    </xf>
    <xf numFmtId="4" fontId="16" fillId="0" borderId="0" xfId="0" applyNumberFormat="1" applyFont="1"/>
    <xf numFmtId="4" fontId="16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"/>
    </xf>
    <xf numFmtId="10" fontId="1" fillId="0" borderId="0" xfId="370" applyNumberFormat="1" applyFont="1" applyAlignment="1">
      <alignment horizontal="center"/>
    </xf>
    <xf numFmtId="10" fontId="1" fillId="0" borderId="42" xfId="370" applyNumberFormat="1" applyFont="1" applyBorder="1" applyAlignment="1">
      <alignment horizontal="center"/>
    </xf>
    <xf numFmtId="2" fontId="1" fillId="9" borderId="43" xfId="370" applyNumberFormat="1" applyFont="1" applyFill="1" applyBorder="1" applyAlignment="1">
      <alignment horizontal="right"/>
    </xf>
    <xf numFmtId="10" fontId="17" fillId="0" borderId="0" xfId="0" applyNumberFormat="1" applyFont="1" applyAlignment="1">
      <alignment horizontal="left" vertical="center" indent="9"/>
    </xf>
    <xf numFmtId="166" fontId="24" fillId="0" borderId="0" xfId="0" applyFont="1" applyAlignment="1">
      <alignment vertical="center"/>
    </xf>
    <xf numFmtId="166" fontId="17" fillId="0" borderId="0" xfId="0" applyFont="1" applyAlignment="1">
      <alignment horizontal="left" vertical="center" indent="9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166" fontId="0" fillId="0" borderId="18" xfId="0" applyBorder="1"/>
    <xf numFmtId="166" fontId="0" fillId="0" borderId="33" xfId="0" applyBorder="1"/>
    <xf numFmtId="166" fontId="11" fillId="6" borderId="19" xfId="0" applyFont="1" applyFill="1" applyBorder="1" applyAlignment="1">
      <alignment horizontal="center" vertical="center" wrapText="1"/>
    </xf>
    <xf numFmtId="166" fontId="11" fillId="6" borderId="20" xfId="0" applyFont="1" applyFill="1" applyBorder="1" applyAlignment="1">
      <alignment horizontal="center" vertical="center" wrapText="1"/>
    </xf>
    <xf numFmtId="166" fontId="0" fillId="0" borderId="20" xfId="0" applyBorder="1" applyAlignment="1">
      <alignment horizontal="center" vertical="center" wrapText="1"/>
    </xf>
    <xf numFmtId="166" fontId="0" fillId="0" borderId="34" xfId="0" applyBorder="1" applyAlignment="1">
      <alignment horizontal="center" vertical="center" wrapText="1"/>
    </xf>
    <xf numFmtId="0" fontId="12" fillId="7" borderId="21" xfId="371" applyFont="1" applyFill="1" applyBorder="1" applyAlignment="1">
      <alignment horizontal="left" vertical="center" wrapText="1"/>
    </xf>
    <xf numFmtId="0" fontId="12" fillId="7" borderId="22" xfId="371" applyFont="1" applyFill="1" applyBorder="1" applyAlignment="1">
      <alignment horizontal="left" vertical="center" wrapText="1"/>
    </xf>
    <xf numFmtId="0" fontId="12" fillId="7" borderId="23" xfId="371" applyFont="1" applyFill="1" applyBorder="1" applyAlignment="1">
      <alignment horizontal="left" vertical="center" wrapText="1"/>
    </xf>
    <xf numFmtId="166" fontId="0" fillId="0" borderId="24" xfId="0" applyBorder="1" applyAlignment="1">
      <alignment horizontal="left" vertical="center" wrapText="1"/>
    </xf>
    <xf numFmtId="0" fontId="12" fillId="7" borderId="24" xfId="371" applyFont="1" applyFill="1" applyBorder="1" applyAlignment="1">
      <alignment horizontal="left" vertical="center" wrapText="1"/>
    </xf>
    <xf numFmtId="166" fontId="1" fillId="0" borderId="0" xfId="0" applyFont="1" applyAlignment="1">
      <alignment horizontal="center" wrapText="1"/>
    </xf>
    <xf numFmtId="166" fontId="0" fillId="0" borderId="0" xfId="0" applyAlignment="1">
      <alignment horizontal="center" wrapText="1"/>
    </xf>
    <xf numFmtId="1" fontId="3" fillId="0" borderId="0" xfId="0" applyNumberFormat="1" applyFont="1" applyAlignment="1">
      <alignment wrapText="1"/>
    </xf>
    <xf numFmtId="166" fontId="0" fillId="0" borderId="0" xfId="0" applyAlignment="1">
      <alignment wrapText="1"/>
    </xf>
  </cellXfs>
  <cellStyles count="482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20% - Accent1 2" xfId="7" xr:uid="{00000000-0005-0000-0000-000006000000}"/>
    <cellStyle name="20% - Accent1 3" xfId="8" xr:uid="{00000000-0005-0000-0000-000007000000}"/>
    <cellStyle name="20% - Accent2 2" xfId="9" xr:uid="{00000000-0005-0000-0000-000008000000}"/>
    <cellStyle name="20% - Accent2 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3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kcent 1" xfId="19" xr:uid="{00000000-0005-0000-0000-000012000000}"/>
    <cellStyle name="20% - akcent 2" xfId="20" xr:uid="{00000000-0005-0000-0000-000013000000}"/>
    <cellStyle name="20% - akcent 3" xfId="21" xr:uid="{00000000-0005-0000-0000-000014000000}"/>
    <cellStyle name="20% - akcent 4" xfId="22" xr:uid="{00000000-0005-0000-0000-000015000000}"/>
    <cellStyle name="20% - akcent 5" xfId="23" xr:uid="{00000000-0005-0000-0000-000016000000}"/>
    <cellStyle name="20% - Ênfase1" xfId="24" xr:uid="{00000000-0005-0000-0000-000017000000}"/>
    <cellStyle name="20% - Ênfase1 2" xfId="25" xr:uid="{00000000-0005-0000-0000-000018000000}"/>
    <cellStyle name="20% - Ênfase2" xfId="26" xr:uid="{00000000-0005-0000-0000-000019000000}"/>
    <cellStyle name="20% - Ênfase2 2" xfId="27" xr:uid="{00000000-0005-0000-0000-00001A000000}"/>
    <cellStyle name="20% - Ênfase3" xfId="28" xr:uid="{00000000-0005-0000-0000-00001B000000}"/>
    <cellStyle name="20% - Ênfase3 2" xfId="29" xr:uid="{00000000-0005-0000-0000-00001C000000}"/>
    <cellStyle name="20% - Énfasis1 2" xfId="30" xr:uid="{00000000-0005-0000-0000-00001D000000}"/>
    <cellStyle name="20% - Énfasis1 2 13" xfId="31" xr:uid="{00000000-0005-0000-0000-00001E000000}"/>
    <cellStyle name="20% - Énfasis2 2" xfId="32" xr:uid="{00000000-0005-0000-0000-00001F000000}"/>
    <cellStyle name="20% - Énfasis2 2 13" xfId="33" xr:uid="{00000000-0005-0000-0000-000020000000}"/>
    <cellStyle name="20% - Énfasis3 2" xfId="34" xr:uid="{00000000-0005-0000-0000-000021000000}"/>
    <cellStyle name="20% - Énfasis4 2" xfId="35" xr:uid="{00000000-0005-0000-0000-000022000000}"/>
    <cellStyle name="20% - Énfasis4 2 13" xfId="36" xr:uid="{00000000-0005-0000-0000-000023000000}"/>
    <cellStyle name="40 % - Accent3" xfId="37" xr:uid="{00000000-0005-0000-0000-000024000000}"/>
    <cellStyle name="40 % - Accent6" xfId="38" xr:uid="{00000000-0005-0000-0000-000025000000}"/>
    <cellStyle name="40% - Accent1 2" xfId="39" xr:uid="{00000000-0005-0000-0000-000026000000}"/>
    <cellStyle name="40% - Accent2 2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6 2" xfId="43" xr:uid="{00000000-0005-0000-0000-00002A000000}"/>
    <cellStyle name="40% - Accent6 3" xfId="44" xr:uid="{00000000-0005-0000-0000-00002B000000}"/>
    <cellStyle name="40% - akcent 3" xfId="45" xr:uid="{00000000-0005-0000-0000-00002C000000}"/>
    <cellStyle name="40% - akcent 4" xfId="46" xr:uid="{00000000-0005-0000-0000-00002D000000}"/>
    <cellStyle name="40% - Ênfase3" xfId="47" xr:uid="{00000000-0005-0000-0000-00002E000000}"/>
    <cellStyle name="40% - Ênfase3 2" xfId="48" xr:uid="{00000000-0005-0000-0000-00002F000000}"/>
    <cellStyle name="40% - Énfasis4 2" xfId="49" xr:uid="{00000000-0005-0000-0000-000030000000}"/>
    <cellStyle name="40% - Énfasis4 2 13" xfId="50" xr:uid="{00000000-0005-0000-0000-000031000000}"/>
    <cellStyle name="60 % - Accent1" xfId="51" xr:uid="{00000000-0005-0000-0000-000032000000}"/>
    <cellStyle name="60 % - Accent2" xfId="52" xr:uid="{00000000-0005-0000-0000-000033000000}"/>
    <cellStyle name="60 % - Accent3" xfId="53" xr:uid="{00000000-0005-0000-0000-000034000000}"/>
    <cellStyle name="60 % - Accent4" xfId="54" xr:uid="{00000000-0005-0000-0000-000035000000}"/>
    <cellStyle name="60 % - Accent5" xfId="55" xr:uid="{00000000-0005-0000-0000-000036000000}"/>
    <cellStyle name="60 % - Accent6" xfId="56" xr:uid="{00000000-0005-0000-0000-000037000000}"/>
    <cellStyle name="60% - Accent1 2" xfId="57" xr:uid="{00000000-0005-0000-0000-000038000000}"/>
    <cellStyle name="60% - Accent1 3" xfId="58" xr:uid="{00000000-0005-0000-0000-000039000000}"/>
    <cellStyle name="60% - Accent2 2" xfId="59" xr:uid="{00000000-0005-0000-0000-00003A000000}"/>
    <cellStyle name="60% - Accent2 3" xfId="60" xr:uid="{00000000-0005-0000-0000-00003B000000}"/>
    <cellStyle name="60% - Accent3 2" xfId="61" xr:uid="{00000000-0005-0000-0000-00003C000000}"/>
    <cellStyle name="60% - Accent3 3" xfId="62" xr:uid="{00000000-0005-0000-0000-00003D000000}"/>
    <cellStyle name="60% - Accent4 2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 2" xfId="67" xr:uid="{00000000-0005-0000-0000-000042000000}"/>
    <cellStyle name="60% - Accent6 3" xfId="68" xr:uid="{00000000-0005-0000-0000-000043000000}"/>
    <cellStyle name="60% - akcent 1" xfId="69" xr:uid="{00000000-0005-0000-0000-000044000000}"/>
    <cellStyle name="60% - akcent 2" xfId="70" xr:uid="{00000000-0005-0000-0000-000045000000}"/>
    <cellStyle name="60% - akcent 3" xfId="71" xr:uid="{00000000-0005-0000-0000-000046000000}"/>
    <cellStyle name="60% - akcent 4" xfId="72" xr:uid="{00000000-0005-0000-0000-000047000000}"/>
    <cellStyle name="60% - akcent 6" xfId="73" xr:uid="{00000000-0005-0000-0000-000048000000}"/>
    <cellStyle name="60% - Ênfase1" xfId="74" xr:uid="{00000000-0005-0000-0000-000049000000}"/>
    <cellStyle name="60% - Ênfase1 2" xfId="75" xr:uid="{00000000-0005-0000-0000-00004A000000}"/>
    <cellStyle name="60% - Ênfase2" xfId="76" xr:uid="{00000000-0005-0000-0000-00004B000000}"/>
    <cellStyle name="60% - Ênfase2 2" xfId="77" xr:uid="{00000000-0005-0000-0000-00004C000000}"/>
    <cellStyle name="60% - Ênfase3" xfId="78" xr:uid="{00000000-0005-0000-0000-00004D000000}"/>
    <cellStyle name="60% - Ênfase3 2" xfId="79" xr:uid="{00000000-0005-0000-0000-00004E000000}"/>
    <cellStyle name="60% - Ênfase4" xfId="80" xr:uid="{00000000-0005-0000-0000-00004F000000}"/>
    <cellStyle name="60% - Ênfase4 2" xfId="81" xr:uid="{00000000-0005-0000-0000-000050000000}"/>
    <cellStyle name="60% - Énfasis2 2" xfId="82" xr:uid="{00000000-0005-0000-0000-000051000000}"/>
    <cellStyle name="60% - Énfasis2 2 12" xfId="83" xr:uid="{00000000-0005-0000-0000-000052000000}"/>
    <cellStyle name="60% - Énfasis3 2" xfId="84" xr:uid="{00000000-0005-0000-0000-000053000000}"/>
    <cellStyle name="60% - Énfasis3 2 12" xfId="85" xr:uid="{00000000-0005-0000-0000-000054000000}"/>
    <cellStyle name="60% - Énfasis4 2" xfId="86" xr:uid="{00000000-0005-0000-0000-000055000000}"/>
    <cellStyle name="60% - Énfasis4 2 12" xfId="87" xr:uid="{00000000-0005-0000-0000-000056000000}"/>
    <cellStyle name="60% - Énfasis6 2" xfId="88" xr:uid="{00000000-0005-0000-0000-000057000000}"/>
    <cellStyle name="60% - Énfasis6 2 12" xfId="89" xr:uid="{00000000-0005-0000-0000-000058000000}"/>
    <cellStyle name="Accent1" xfId="90" xr:uid="{00000000-0005-0000-0000-000059000000}"/>
    <cellStyle name="Accent1 2" xfId="91" xr:uid="{00000000-0005-0000-0000-00005A000000}"/>
    <cellStyle name="Accent1 3" xfId="92" xr:uid="{00000000-0005-0000-0000-00005B000000}"/>
    <cellStyle name="Accent2" xfId="93" xr:uid="{00000000-0005-0000-0000-00005C000000}"/>
    <cellStyle name="Accent2 2" xfId="94" xr:uid="{00000000-0005-0000-0000-00005D000000}"/>
    <cellStyle name="Accent2 3" xfId="95" xr:uid="{00000000-0005-0000-0000-00005E000000}"/>
    <cellStyle name="Accent3" xfId="96" xr:uid="{00000000-0005-0000-0000-00005F000000}"/>
    <cellStyle name="Accent3 2" xfId="97" xr:uid="{00000000-0005-0000-0000-000060000000}"/>
    <cellStyle name="Accent3 3" xfId="98" xr:uid="{00000000-0005-0000-0000-000061000000}"/>
    <cellStyle name="Accent6 2" xfId="99" xr:uid="{00000000-0005-0000-0000-000062000000}"/>
    <cellStyle name="Açıklama Metni" xfId="100" xr:uid="{00000000-0005-0000-0000-000063000000}"/>
    <cellStyle name="Akcent 1" xfId="101" xr:uid="{00000000-0005-0000-0000-000064000000}"/>
    <cellStyle name="Akcent 4" xfId="102" xr:uid="{00000000-0005-0000-0000-000065000000}"/>
    <cellStyle name="Akcent 5" xfId="103" xr:uid="{00000000-0005-0000-0000-000066000000}"/>
    <cellStyle name="Akcent 6" xfId="104" xr:uid="{00000000-0005-0000-0000-000067000000}"/>
    <cellStyle name="Ana Başlık" xfId="105" xr:uid="{00000000-0005-0000-0000-000068000000}"/>
    <cellStyle name="Avertissement" xfId="106" xr:uid="{00000000-0005-0000-0000-000069000000}"/>
    <cellStyle name="Bad" xfId="107" xr:uid="{00000000-0005-0000-0000-00006A000000}"/>
    <cellStyle name="Bad 2" xfId="108" xr:uid="{00000000-0005-0000-0000-00006B000000}"/>
    <cellStyle name="Bad 3" xfId="109" xr:uid="{00000000-0005-0000-0000-00006C000000}"/>
    <cellStyle name="Bağlı Hücre" xfId="110" xr:uid="{00000000-0005-0000-0000-00006D000000}"/>
    <cellStyle name="Başlık 1" xfId="111" xr:uid="{00000000-0005-0000-0000-00006E000000}"/>
    <cellStyle name="Başlık 2" xfId="112" xr:uid="{00000000-0005-0000-0000-00006F000000}"/>
    <cellStyle name="Başlık 3" xfId="113" xr:uid="{00000000-0005-0000-0000-000070000000}"/>
    <cellStyle name="Başlık 4" xfId="114" xr:uid="{00000000-0005-0000-0000-000071000000}"/>
    <cellStyle name="Bom" xfId="115" xr:uid="{00000000-0005-0000-0000-000072000000}"/>
    <cellStyle name="Bom 2" xfId="116" xr:uid="{00000000-0005-0000-0000-000073000000}"/>
    <cellStyle name="Buena 10" xfId="117" xr:uid="{00000000-0005-0000-0000-000074000000}"/>
    <cellStyle name="Buena 10 2" xfId="118" xr:uid="{00000000-0005-0000-0000-000075000000}"/>
    <cellStyle name="Buena 12" xfId="119" xr:uid="{00000000-0005-0000-0000-000076000000}"/>
    <cellStyle name="Buena 12 2" xfId="120" xr:uid="{00000000-0005-0000-0000-000077000000}"/>
    <cellStyle name="Buena 13" xfId="121" xr:uid="{00000000-0005-0000-0000-000078000000}"/>
    <cellStyle name="Buena 13 2" xfId="122" xr:uid="{00000000-0005-0000-0000-000079000000}"/>
    <cellStyle name="Cabecera 1" xfId="123" xr:uid="{00000000-0005-0000-0000-00007A000000}"/>
    <cellStyle name="Calcolo" xfId="124" xr:uid="{00000000-0005-0000-0000-00007B000000}"/>
    <cellStyle name="Calculation 2" xfId="125" xr:uid="{00000000-0005-0000-0000-00007C000000}"/>
    <cellStyle name="Calculation 2 2" xfId="126" xr:uid="{00000000-0005-0000-0000-00007D000000}"/>
    <cellStyle name="Cálculo 10" xfId="127" xr:uid="{00000000-0005-0000-0000-00007E000000}"/>
    <cellStyle name="Cálculo 10 2 2" xfId="128" xr:uid="{00000000-0005-0000-0000-00007F000000}"/>
    <cellStyle name="Cálculo 12" xfId="129" xr:uid="{00000000-0005-0000-0000-000080000000}"/>
    <cellStyle name="Cálculo 12 2 2" xfId="130" xr:uid="{00000000-0005-0000-0000-000081000000}"/>
    <cellStyle name="Cálculo 13" xfId="131" xr:uid="{00000000-0005-0000-0000-000082000000}"/>
    <cellStyle name="Celda de comprobación 10" xfId="132" xr:uid="{00000000-0005-0000-0000-000083000000}"/>
    <cellStyle name="Celda de comprobación 10 2" xfId="133" xr:uid="{00000000-0005-0000-0000-000084000000}"/>
    <cellStyle name="Celda de comprobación 12" xfId="134" xr:uid="{00000000-0005-0000-0000-000085000000}"/>
    <cellStyle name="Celda de comprobación 12 2" xfId="135" xr:uid="{00000000-0005-0000-0000-000086000000}"/>
    <cellStyle name="Celda vinculada 10" xfId="136" xr:uid="{00000000-0005-0000-0000-000087000000}"/>
    <cellStyle name="Celda vinculada 10 2" xfId="137" xr:uid="{00000000-0005-0000-0000-000088000000}"/>
    <cellStyle name="Celda vinculada 12" xfId="138" xr:uid="{00000000-0005-0000-0000-000089000000}"/>
    <cellStyle name="Celda vinculada 12 2" xfId="139" xr:uid="{00000000-0005-0000-0000-00008A000000}"/>
    <cellStyle name="Célula de Verificação" xfId="140" xr:uid="{00000000-0005-0000-0000-00008B000000}"/>
    <cellStyle name="Célula Vinculada" xfId="141" xr:uid="{00000000-0005-0000-0000-00008C000000}"/>
    <cellStyle name="Célula Vinculada 2" xfId="142" xr:uid="{00000000-0005-0000-0000-00008D000000}"/>
    <cellStyle name="Çıkış" xfId="143" xr:uid="{00000000-0005-0000-0000-00008E000000}"/>
    <cellStyle name="Comma 2" xfId="144" xr:uid="{00000000-0005-0000-0000-00008F000000}"/>
    <cellStyle name="Dane wejściowe" xfId="145" xr:uid="{00000000-0005-0000-0000-000090000000}"/>
    <cellStyle name="Dane wyjściowe" xfId="146" xr:uid="{00000000-0005-0000-0000-000091000000}"/>
    <cellStyle name="Dia" xfId="147" xr:uid="{00000000-0005-0000-0000-000092000000}"/>
    <cellStyle name="Dia 2" xfId="148" xr:uid="{00000000-0005-0000-0000-000093000000}"/>
    <cellStyle name="Diseño" xfId="149" xr:uid="{00000000-0005-0000-0000-000094000000}"/>
    <cellStyle name="Diseño 2" xfId="150" xr:uid="{00000000-0005-0000-0000-000095000000}"/>
    <cellStyle name="Dobre" xfId="151" xr:uid="{00000000-0005-0000-0000-000096000000}"/>
    <cellStyle name="Encabez1" xfId="152" xr:uid="{00000000-0005-0000-0000-000097000000}"/>
    <cellStyle name="Encabez1 2" xfId="153" xr:uid="{00000000-0005-0000-0000-000098000000}"/>
    <cellStyle name="Encabez1 3" xfId="154" xr:uid="{00000000-0005-0000-0000-000099000000}"/>
    <cellStyle name="Encabezado 4 10" xfId="155" xr:uid="{00000000-0005-0000-0000-00009A000000}"/>
    <cellStyle name="Encabezado 4 10 2" xfId="156" xr:uid="{00000000-0005-0000-0000-00009B000000}"/>
    <cellStyle name="Encabezado 4 12" xfId="157" xr:uid="{00000000-0005-0000-0000-00009C000000}"/>
    <cellStyle name="Encabezado 4 12 2" xfId="158" xr:uid="{00000000-0005-0000-0000-00009D000000}"/>
    <cellStyle name="Encabezado 4 2 14" xfId="159" xr:uid="{00000000-0005-0000-0000-00009E000000}"/>
    <cellStyle name="Encabezado 4 2 14 2" xfId="160" xr:uid="{00000000-0005-0000-0000-00009F000000}"/>
    <cellStyle name="Ênfase1" xfId="161" xr:uid="{00000000-0005-0000-0000-0000A0000000}"/>
    <cellStyle name="Ênfase1 2" xfId="162" xr:uid="{00000000-0005-0000-0000-0000A1000000}"/>
    <cellStyle name="Ênfase4" xfId="163" xr:uid="{00000000-0005-0000-0000-0000A2000000}"/>
    <cellStyle name="Ênfase4 2" xfId="164" xr:uid="{00000000-0005-0000-0000-0000A3000000}"/>
    <cellStyle name="Énfasis 1" xfId="165" xr:uid="{00000000-0005-0000-0000-0000A4000000}"/>
    <cellStyle name="Énfasis 1 2" xfId="166" xr:uid="{00000000-0005-0000-0000-0000A5000000}"/>
    <cellStyle name="Énfasis 1 3" xfId="167" xr:uid="{00000000-0005-0000-0000-0000A6000000}"/>
    <cellStyle name="Énfasis 2" xfId="168" xr:uid="{00000000-0005-0000-0000-0000A7000000}"/>
    <cellStyle name="Énfasis 2 2" xfId="169" xr:uid="{00000000-0005-0000-0000-0000A8000000}"/>
    <cellStyle name="Énfasis 2 3" xfId="170" xr:uid="{00000000-0005-0000-0000-0000A9000000}"/>
    <cellStyle name="Énfasis1 - 20%" xfId="171" xr:uid="{00000000-0005-0000-0000-0000AA000000}"/>
    <cellStyle name="Énfasis1 - 20% 2" xfId="172" xr:uid="{00000000-0005-0000-0000-0000AB000000}"/>
    <cellStyle name="Énfasis1 - 20% 3" xfId="173" xr:uid="{00000000-0005-0000-0000-0000AC000000}"/>
    <cellStyle name="Énfasis1 - 40%" xfId="174" xr:uid="{00000000-0005-0000-0000-0000AD000000}"/>
    <cellStyle name="Énfasis1 - 40% 2" xfId="175" xr:uid="{00000000-0005-0000-0000-0000AE000000}"/>
    <cellStyle name="Énfasis1 - 40% 3" xfId="176" xr:uid="{00000000-0005-0000-0000-0000AF000000}"/>
    <cellStyle name="Énfasis1 - 60%" xfId="177" xr:uid="{00000000-0005-0000-0000-0000B0000000}"/>
    <cellStyle name="Énfasis1 - 60% 2" xfId="178" xr:uid="{00000000-0005-0000-0000-0000B1000000}"/>
    <cellStyle name="Énfasis1 - 60% 3" xfId="179" xr:uid="{00000000-0005-0000-0000-0000B2000000}"/>
    <cellStyle name="Énfasis1 10" xfId="180" xr:uid="{00000000-0005-0000-0000-0000B3000000}"/>
    <cellStyle name="Énfasis1 10 2" xfId="181" xr:uid="{00000000-0005-0000-0000-0000B4000000}"/>
    <cellStyle name="Énfasis2 - 20%" xfId="182" xr:uid="{00000000-0005-0000-0000-0000B5000000}"/>
    <cellStyle name="Énfasis2 - 20% 2" xfId="183" xr:uid="{00000000-0005-0000-0000-0000B6000000}"/>
    <cellStyle name="Énfasis2 - 20% 3" xfId="184" xr:uid="{00000000-0005-0000-0000-0000B7000000}"/>
    <cellStyle name="Énfasis2 - 40%" xfId="185" xr:uid="{00000000-0005-0000-0000-0000B8000000}"/>
    <cellStyle name="Énfasis2 - 40% 2" xfId="186" xr:uid="{00000000-0005-0000-0000-0000B9000000}"/>
    <cellStyle name="Énfasis2 - 40% 3" xfId="187" xr:uid="{00000000-0005-0000-0000-0000BA000000}"/>
    <cellStyle name="Énfasis2 - 60%" xfId="188" xr:uid="{00000000-0005-0000-0000-0000BB000000}"/>
    <cellStyle name="Énfasis2 - 60% 2" xfId="189" xr:uid="{00000000-0005-0000-0000-0000BC000000}"/>
    <cellStyle name="Énfasis2 - 60% 3" xfId="190" xr:uid="{00000000-0005-0000-0000-0000BD000000}"/>
    <cellStyle name="Énfasis2 10" xfId="191" xr:uid="{00000000-0005-0000-0000-0000BE000000}"/>
    <cellStyle name="Énfasis2 10 2" xfId="192" xr:uid="{00000000-0005-0000-0000-0000BF000000}"/>
    <cellStyle name="Énfasis3 - 40%" xfId="193" xr:uid="{00000000-0005-0000-0000-0000C0000000}"/>
    <cellStyle name="Énfasis3 - 40% 2" xfId="194" xr:uid="{00000000-0005-0000-0000-0000C1000000}"/>
    <cellStyle name="Énfasis3 - 40% 3" xfId="195" xr:uid="{00000000-0005-0000-0000-0000C2000000}"/>
    <cellStyle name="Énfasis3 - 60%" xfId="196" xr:uid="{00000000-0005-0000-0000-0000C3000000}"/>
    <cellStyle name="Énfasis3 - 60% 2" xfId="197" xr:uid="{00000000-0005-0000-0000-0000C4000000}"/>
    <cellStyle name="Énfasis3 - 60% 3" xfId="198" xr:uid="{00000000-0005-0000-0000-0000C5000000}"/>
    <cellStyle name="Énfasis4 12" xfId="199" xr:uid="{00000000-0005-0000-0000-0000C6000000}"/>
    <cellStyle name="Énfasis5 10" xfId="200" xr:uid="{00000000-0005-0000-0000-0000C7000000}"/>
    <cellStyle name="Énfasis5 10 2" xfId="201" xr:uid="{00000000-0005-0000-0000-0000C8000000}"/>
    <cellStyle name="Énfasis6 10" xfId="202" xr:uid="{00000000-0005-0000-0000-0000C9000000}"/>
    <cellStyle name="Énfasis6 10 2" xfId="203" xr:uid="{00000000-0005-0000-0000-0000CA000000}"/>
    <cellStyle name="Entrada 10" xfId="204" xr:uid="{00000000-0005-0000-0000-0000CB000000}"/>
    <cellStyle name="Entrada 10 2 2" xfId="205" xr:uid="{00000000-0005-0000-0000-0000CC000000}"/>
    <cellStyle name="Entrada 12" xfId="206" xr:uid="{00000000-0005-0000-0000-0000CD000000}"/>
    <cellStyle name="Entrada 12 2 2" xfId="207" xr:uid="{00000000-0005-0000-0000-0000CE000000}"/>
    <cellStyle name="Entrada 13" xfId="208" xr:uid="{00000000-0005-0000-0000-0000CF000000}"/>
    <cellStyle name="Entrée" xfId="209" xr:uid="{00000000-0005-0000-0000-0000D0000000}"/>
    <cellStyle name="Estilo 1" xfId="210" xr:uid="{00000000-0005-0000-0000-0000D1000000}"/>
    <cellStyle name="Euro" xfId="211" xr:uid="{00000000-0005-0000-0000-0000D2000000}"/>
    <cellStyle name="Euro 10" xfId="212" xr:uid="{00000000-0005-0000-0000-0000D3000000}"/>
    <cellStyle name="Euro 10 10" xfId="213" xr:uid="{00000000-0005-0000-0000-0000D4000000}"/>
    <cellStyle name="Euro 10_1.Earthworks " xfId="214" xr:uid="{00000000-0005-0000-0000-0000D5000000}"/>
    <cellStyle name="Euro 11" xfId="215" xr:uid="{00000000-0005-0000-0000-0000D6000000}"/>
    <cellStyle name="Euro 12" xfId="216" xr:uid="{00000000-0005-0000-0000-0000D7000000}"/>
    <cellStyle name="Euro 2" xfId="217" xr:uid="{00000000-0005-0000-0000-0000D8000000}"/>
    <cellStyle name="Euro 2 2" xfId="218" xr:uid="{00000000-0005-0000-0000-0000D9000000}"/>
    <cellStyle name="Euro 26" xfId="219" xr:uid="{00000000-0005-0000-0000-0000DA000000}"/>
    <cellStyle name="Euro 27" xfId="220" xr:uid="{00000000-0005-0000-0000-0000DB000000}"/>
    <cellStyle name="Euro 28" xfId="221" xr:uid="{00000000-0005-0000-0000-0000DC000000}"/>
    <cellStyle name="Euro 4 2" xfId="222" xr:uid="{00000000-0005-0000-0000-0000DD000000}"/>
    <cellStyle name="Euro_1. CENTRES DE TRANSFORMATION" xfId="223" xr:uid="{00000000-0005-0000-0000-0000DE000000}"/>
    <cellStyle name="Excel Built-in Excel Built-in Comma [0]" xfId="224" xr:uid="{00000000-0005-0000-0000-0000DF000000}"/>
    <cellStyle name="Excel Built-in Normal_AAPresup NICOLICH" xfId="225" xr:uid="{00000000-0005-0000-0000-0000E0000000}"/>
    <cellStyle name="Excel Built-in Porcentual_AAPresup NICOLICH" xfId="226" xr:uid="{00000000-0005-0000-0000-0000E1000000}"/>
    <cellStyle name="Explanatory Text 2" xfId="227" xr:uid="{00000000-0005-0000-0000-0000E2000000}"/>
    <cellStyle name="Explanatory Text 3" xfId="228" xr:uid="{00000000-0005-0000-0000-0000E3000000}"/>
    <cellStyle name="F2 2" xfId="229" xr:uid="{00000000-0005-0000-0000-0000E4000000}"/>
    <cellStyle name="F4" xfId="230" xr:uid="{00000000-0005-0000-0000-0000E5000000}"/>
    <cellStyle name="F4 2" xfId="231" xr:uid="{00000000-0005-0000-0000-0000E6000000}"/>
    <cellStyle name="F4 3" xfId="232" xr:uid="{00000000-0005-0000-0000-0000E7000000}"/>
    <cellStyle name="Fecha" xfId="233" xr:uid="{00000000-0005-0000-0000-0000E8000000}"/>
    <cellStyle name="Fijo" xfId="234" xr:uid="{00000000-0005-0000-0000-0000E9000000}"/>
    <cellStyle name="Financiero" xfId="235" xr:uid="{00000000-0005-0000-0000-0000EA000000}"/>
    <cellStyle name="Followed Hyperlink" xfId="236" xr:uid="{00000000-0005-0000-0000-0000EB000000}"/>
    <cellStyle name="Followed Hyperlink 2" xfId="237" xr:uid="{00000000-0005-0000-0000-0000EC000000}"/>
    <cellStyle name="Good" xfId="238" xr:uid="{00000000-0005-0000-0000-0000ED000000}"/>
    <cellStyle name="Heading" xfId="239" xr:uid="{00000000-0005-0000-0000-0000EE000000}"/>
    <cellStyle name="Heading 1 2" xfId="240" xr:uid="{00000000-0005-0000-0000-0000EF000000}"/>
    <cellStyle name="Heading 1 3" xfId="241" xr:uid="{00000000-0005-0000-0000-0000F0000000}"/>
    <cellStyle name="Heading 2 2" xfId="242" xr:uid="{00000000-0005-0000-0000-0000F1000000}"/>
    <cellStyle name="Heading 2 3" xfId="243" xr:uid="{00000000-0005-0000-0000-0000F2000000}"/>
    <cellStyle name="Heading 3 2" xfId="244" xr:uid="{00000000-0005-0000-0000-0000F3000000}"/>
    <cellStyle name="Heading 3 3" xfId="245" xr:uid="{00000000-0005-0000-0000-0000F4000000}"/>
    <cellStyle name="Heading1" xfId="246" xr:uid="{00000000-0005-0000-0000-0000F5000000}"/>
    <cellStyle name="Hipervínculo 2" xfId="247" xr:uid="{00000000-0005-0000-0000-0000F6000000}"/>
    <cellStyle name="Hipervínculo 2 2" xfId="248" xr:uid="{00000000-0005-0000-0000-0000F7000000}"/>
    <cellStyle name="Hipervínculo 2 2 3" xfId="249" xr:uid="{00000000-0005-0000-0000-0000F8000000}"/>
    <cellStyle name="Hipervínculo 3" xfId="250" xr:uid="{00000000-0005-0000-0000-0000F9000000}"/>
    <cellStyle name="Hipervínculo 3 2" xfId="251" xr:uid="{00000000-0005-0000-0000-0000FA000000}"/>
    <cellStyle name="Hipervínculo 3 2 2" xfId="252" xr:uid="{00000000-0005-0000-0000-0000FB000000}"/>
    <cellStyle name="Hipervínculo 3 2 3" xfId="253" xr:uid="{00000000-0005-0000-0000-0000FC000000}"/>
    <cellStyle name="Hipervínculo 3 3" xfId="254" xr:uid="{00000000-0005-0000-0000-0000FD000000}"/>
    <cellStyle name="Hipervínculo 3 7" xfId="255" xr:uid="{00000000-0005-0000-0000-0000FE000000}"/>
    <cellStyle name="Hipervínculo 4" xfId="256" xr:uid="{00000000-0005-0000-0000-0000FF000000}"/>
    <cellStyle name="Hipervínculo 5" xfId="257" xr:uid="{00000000-0005-0000-0000-000000010000}"/>
    <cellStyle name="Incorrecto 10" xfId="258" xr:uid="{00000000-0005-0000-0000-000001010000}"/>
    <cellStyle name="Incorrecto 10 2" xfId="259" xr:uid="{00000000-0005-0000-0000-000002010000}"/>
    <cellStyle name="Incorrecto 13" xfId="260" xr:uid="{00000000-0005-0000-0000-000003010000}"/>
    <cellStyle name="Incorrecto 13 2" xfId="261" xr:uid="{00000000-0005-0000-0000-000004010000}"/>
    <cellStyle name="Incorreto" xfId="262" xr:uid="{00000000-0005-0000-0000-000005010000}"/>
    <cellStyle name="Incorreto 2" xfId="263" xr:uid="{00000000-0005-0000-0000-000006010000}"/>
    <cellStyle name="Indefinido" xfId="264" xr:uid="{00000000-0005-0000-0000-000007010000}"/>
    <cellStyle name="Indefinido 2" xfId="265" xr:uid="{00000000-0005-0000-0000-000008010000}"/>
    <cellStyle name="Komórka połączona" xfId="266" xr:uid="{00000000-0005-0000-0000-000009010000}"/>
    <cellStyle name="Komórka zaznaczona" xfId="267" xr:uid="{00000000-0005-0000-0000-00000A010000}"/>
    <cellStyle name="Millares [0] 2" xfId="268" xr:uid="{00000000-0005-0000-0000-00000B010000}"/>
    <cellStyle name="Millares [0] 3" xfId="269" xr:uid="{00000000-0005-0000-0000-00000C010000}"/>
    <cellStyle name="Millares [0] 4" xfId="270" xr:uid="{00000000-0005-0000-0000-00000D010000}"/>
    <cellStyle name="Millares 10" xfId="271" xr:uid="{00000000-0005-0000-0000-00000E010000}"/>
    <cellStyle name="Millares 10 2" xfId="272" xr:uid="{00000000-0005-0000-0000-00000F010000}"/>
    <cellStyle name="Millares 10 2 2" xfId="273" xr:uid="{00000000-0005-0000-0000-000010010000}"/>
    <cellStyle name="Millares 101" xfId="274" xr:uid="{00000000-0005-0000-0000-000011010000}"/>
    <cellStyle name="Millares 101 2" xfId="275" xr:uid="{00000000-0005-0000-0000-000012010000}"/>
    <cellStyle name="Millares 103" xfId="276" xr:uid="{00000000-0005-0000-0000-000013010000}"/>
    <cellStyle name="Millares 107" xfId="277" xr:uid="{00000000-0005-0000-0000-000014010000}"/>
    <cellStyle name="Millares 109" xfId="278" xr:uid="{00000000-0005-0000-0000-000015010000}"/>
    <cellStyle name="Millares 11" xfId="279" xr:uid="{00000000-0005-0000-0000-000016010000}"/>
    <cellStyle name="Millares 14 3" xfId="280" xr:uid="{00000000-0005-0000-0000-000017010000}"/>
    <cellStyle name="Millares 2" xfId="281" xr:uid="{00000000-0005-0000-0000-000018010000}"/>
    <cellStyle name="Millares 2 2 10" xfId="282" xr:uid="{00000000-0005-0000-0000-000019010000}"/>
    <cellStyle name="Millares 2 20" xfId="283" xr:uid="{00000000-0005-0000-0000-00001A010000}"/>
    <cellStyle name="Millares 2 21" xfId="284" xr:uid="{00000000-0005-0000-0000-00001B010000}"/>
    <cellStyle name="Millares 2 24" xfId="285" xr:uid="{00000000-0005-0000-0000-00001C010000}"/>
    <cellStyle name="Millares 2 24 6" xfId="286" xr:uid="{00000000-0005-0000-0000-00001D010000}"/>
    <cellStyle name="Millares 2 25" xfId="287" xr:uid="{00000000-0005-0000-0000-00001E010000}"/>
    <cellStyle name="Millares 2 3 3" xfId="288" xr:uid="{00000000-0005-0000-0000-00001F010000}"/>
    <cellStyle name="Millares 2 5" xfId="289" xr:uid="{00000000-0005-0000-0000-000020010000}"/>
    <cellStyle name="Millares 2 58" xfId="290" xr:uid="{00000000-0005-0000-0000-000021010000}"/>
    <cellStyle name="Millares 2_090611 Unidades PE Balikesir71" xfId="291" xr:uid="{00000000-0005-0000-0000-000022010000}"/>
    <cellStyle name="Millares 22 2 2" xfId="292" xr:uid="{00000000-0005-0000-0000-000023010000}"/>
    <cellStyle name="Millares 25 4" xfId="293" xr:uid="{00000000-0005-0000-0000-000024010000}"/>
    <cellStyle name="Millares 26 4" xfId="294" xr:uid="{00000000-0005-0000-0000-000025010000}"/>
    <cellStyle name="Millares 27 3" xfId="295" xr:uid="{00000000-0005-0000-0000-000026010000}"/>
    <cellStyle name="Millares 3" xfId="296" xr:uid="{00000000-0005-0000-0000-000027010000}"/>
    <cellStyle name="Millares 3 10" xfId="297" xr:uid="{00000000-0005-0000-0000-000028010000}"/>
    <cellStyle name="Millares 3 6" xfId="298" xr:uid="{00000000-0005-0000-0000-000029010000}"/>
    <cellStyle name="Millares 3 7" xfId="299" xr:uid="{00000000-0005-0000-0000-00002A010000}"/>
    <cellStyle name="Millares 4 20" xfId="300" xr:uid="{00000000-0005-0000-0000-00002B010000}"/>
    <cellStyle name="Millares 4 22" xfId="301" xr:uid="{00000000-0005-0000-0000-00002C010000}"/>
    <cellStyle name="Millares 4_BOI 07-2009 MUELLE PAYSANDU" xfId="302" xr:uid="{00000000-0005-0000-0000-00002D010000}"/>
    <cellStyle name="Millares 5" xfId="303" xr:uid="{00000000-0005-0000-0000-00002E010000}"/>
    <cellStyle name="Millares 58" xfId="304" xr:uid="{00000000-0005-0000-0000-00002F010000}"/>
    <cellStyle name="Millares 6 2 2" xfId="305" xr:uid="{00000000-0005-0000-0000-000030010000}"/>
    <cellStyle name="Millares 6 4" xfId="306" xr:uid="{00000000-0005-0000-0000-000031010000}"/>
    <cellStyle name="Millares 64" xfId="307" xr:uid="{00000000-0005-0000-0000-000032010000}"/>
    <cellStyle name="Millares 64 2" xfId="308" xr:uid="{00000000-0005-0000-0000-000033010000}"/>
    <cellStyle name="Millares 64 2 2 2" xfId="309" xr:uid="{00000000-0005-0000-0000-000034010000}"/>
    <cellStyle name="Millares 64 2 2 2 2" xfId="310" xr:uid="{00000000-0005-0000-0000-000035010000}"/>
    <cellStyle name="Millares 64 2 2 2 2 2" xfId="311" xr:uid="{00000000-0005-0000-0000-000036010000}"/>
    <cellStyle name="Millares 64 3" xfId="312" xr:uid="{00000000-0005-0000-0000-000037010000}"/>
    <cellStyle name="Millares 64 3 2 2" xfId="313" xr:uid="{00000000-0005-0000-0000-000038010000}"/>
    <cellStyle name="Millares 72" xfId="314" xr:uid="{00000000-0005-0000-0000-000039010000}"/>
    <cellStyle name="Millares 72 3 2" xfId="315" xr:uid="{00000000-0005-0000-0000-00003A010000}"/>
    <cellStyle name="Millares 76" xfId="316" xr:uid="{00000000-0005-0000-0000-00003B010000}"/>
    <cellStyle name="Millares 76 2" xfId="317" xr:uid="{00000000-0005-0000-0000-00003C010000}"/>
    <cellStyle name="Millares 81" xfId="318" xr:uid="{00000000-0005-0000-0000-00003D010000}"/>
    <cellStyle name="Millares 83" xfId="319" xr:uid="{00000000-0005-0000-0000-00003E010000}"/>
    <cellStyle name="Millares 87" xfId="320" xr:uid="{00000000-0005-0000-0000-00003F010000}"/>
    <cellStyle name="Millares 89" xfId="321" xr:uid="{00000000-0005-0000-0000-000040010000}"/>
    <cellStyle name="Moeda0" xfId="322" xr:uid="{00000000-0005-0000-0000-000041010000}"/>
    <cellStyle name="Moneda [0] 2" xfId="323" xr:uid="{00000000-0005-0000-0000-000042010000}"/>
    <cellStyle name="Moneda [0] 3" xfId="324" xr:uid="{00000000-0005-0000-0000-000043010000}"/>
    <cellStyle name="Moneda [0] 4" xfId="325" xr:uid="{00000000-0005-0000-0000-000044010000}"/>
    <cellStyle name="Moneda 10" xfId="326" xr:uid="{00000000-0005-0000-0000-000045010000}"/>
    <cellStyle name="Moneda 11" xfId="327" xr:uid="{00000000-0005-0000-0000-000046010000}"/>
    <cellStyle name="Moneda 2" xfId="328" xr:uid="{00000000-0005-0000-0000-000047010000}"/>
    <cellStyle name="Moneda 2 2" xfId="329" xr:uid="{00000000-0005-0000-0000-000048010000}"/>
    <cellStyle name="Moneda 2 3" xfId="330" xr:uid="{00000000-0005-0000-0000-000049010000}"/>
    <cellStyle name="Moneda 2 4" xfId="331" xr:uid="{00000000-0005-0000-0000-00004A010000}"/>
    <cellStyle name="Moneda 2 5" xfId="332" xr:uid="{00000000-0005-0000-0000-00004B010000}"/>
    <cellStyle name="Moneda 2 7" xfId="333" xr:uid="{00000000-0005-0000-0000-00004C010000}"/>
    <cellStyle name="Moneda 23" xfId="334" xr:uid="{00000000-0005-0000-0000-00004D010000}"/>
    <cellStyle name="Moneda 24" xfId="335" xr:uid="{00000000-0005-0000-0000-00004E010000}"/>
    <cellStyle name="Moneda 3" xfId="336" xr:uid="{00000000-0005-0000-0000-00004F010000}"/>
    <cellStyle name="Moneda 3 3" xfId="337" xr:uid="{00000000-0005-0000-0000-000050010000}"/>
    <cellStyle name="Moneda 5 2" xfId="338" xr:uid="{00000000-0005-0000-0000-000051010000}"/>
    <cellStyle name="Moneda 6 2" xfId="339" xr:uid="{00000000-0005-0000-0000-000052010000}"/>
    <cellStyle name="Monetario" xfId="340" xr:uid="{00000000-0005-0000-0000-000053010000}"/>
    <cellStyle name="Monetario0" xfId="341" xr:uid="{00000000-0005-0000-0000-000054010000}"/>
    <cellStyle name="Nagłówek 1" xfId="342" xr:uid="{00000000-0005-0000-0000-000055010000}"/>
    <cellStyle name="Nagłówek 2" xfId="343" xr:uid="{00000000-0005-0000-0000-000056010000}"/>
    <cellStyle name="Nagłówek 3" xfId="344" xr:uid="{00000000-0005-0000-0000-000057010000}"/>
    <cellStyle name="Nagłówek 4" xfId="345" xr:uid="{00000000-0005-0000-0000-000058010000}"/>
    <cellStyle name="Neutra" xfId="346" xr:uid="{00000000-0005-0000-0000-000059010000}"/>
    <cellStyle name="Neutra 2" xfId="347" xr:uid="{00000000-0005-0000-0000-00005A010000}"/>
    <cellStyle name="Neutral 10" xfId="348" xr:uid="{00000000-0005-0000-0000-00005B010000}"/>
    <cellStyle name="Neutral 10 2" xfId="349" xr:uid="{00000000-0005-0000-0000-00005C010000}"/>
    <cellStyle name="Neutral 12" xfId="350" xr:uid="{00000000-0005-0000-0000-00005D010000}"/>
    <cellStyle name="Neutral 12 2" xfId="351" xr:uid="{00000000-0005-0000-0000-00005E010000}"/>
    <cellStyle name="Neutral 13" xfId="352" xr:uid="{00000000-0005-0000-0000-00005F010000}"/>
    <cellStyle name="Neutral 13 2" xfId="353" xr:uid="{00000000-0005-0000-0000-000060010000}"/>
    <cellStyle name="Neutralne" xfId="354" xr:uid="{00000000-0005-0000-0000-000061010000}"/>
    <cellStyle name="Neutre" xfId="355" xr:uid="{00000000-0005-0000-0000-000062010000}"/>
    <cellStyle name="No-definido" xfId="356" xr:uid="{00000000-0005-0000-0000-000063010000}"/>
    <cellStyle name="No-definido 2" xfId="357" xr:uid="{00000000-0005-0000-0000-000064010000}"/>
    <cellStyle name="Normal" xfId="0" builtinId="0"/>
    <cellStyle name="Normal 10 10" xfId="358" xr:uid="{00000000-0005-0000-0000-000066010000}"/>
    <cellStyle name="Normal 10 82" xfId="359" xr:uid="{00000000-0005-0000-0000-000067010000}"/>
    <cellStyle name="Normal 10 82 2" xfId="360" xr:uid="{00000000-0005-0000-0000-000068010000}"/>
    <cellStyle name="Normal 100" xfId="361" xr:uid="{00000000-0005-0000-0000-000069010000}"/>
    <cellStyle name="Normal 11" xfId="362" xr:uid="{00000000-0005-0000-0000-00006A010000}"/>
    <cellStyle name="Normal 118" xfId="363" xr:uid="{00000000-0005-0000-0000-00006B010000}"/>
    <cellStyle name="Normal 12" xfId="364" xr:uid="{00000000-0005-0000-0000-00006C010000}"/>
    <cellStyle name="Normal 12 3" xfId="365" xr:uid="{00000000-0005-0000-0000-00006D010000}"/>
    <cellStyle name="Normal 126" xfId="366" xr:uid="{00000000-0005-0000-0000-00006E010000}"/>
    <cellStyle name="Normal 13" xfId="367" xr:uid="{00000000-0005-0000-0000-00006F010000}"/>
    <cellStyle name="Normal 13 3 2 2" xfId="368" xr:uid="{00000000-0005-0000-0000-000070010000}"/>
    <cellStyle name="Normal 13 3 2 2 2" xfId="369" xr:uid="{00000000-0005-0000-0000-000071010000}"/>
    <cellStyle name="Normal 130" xfId="370" xr:uid="{00000000-0005-0000-0000-000072010000}"/>
    <cellStyle name="Normal 131" xfId="371" xr:uid="{00000000-0005-0000-0000-000073010000}"/>
    <cellStyle name="Normal 136" xfId="372" xr:uid="{00000000-0005-0000-0000-000074010000}"/>
    <cellStyle name="Normal 15 2" xfId="373" xr:uid="{00000000-0005-0000-0000-000075010000}"/>
    <cellStyle name="Normal 15 2 3 2 2 2" xfId="374" xr:uid="{00000000-0005-0000-0000-000076010000}"/>
    <cellStyle name="Normal 15 2 3 2 2 2 2" xfId="375" xr:uid="{00000000-0005-0000-0000-000077010000}"/>
    <cellStyle name="Normal 15 2 3 2 2 2 2 3" xfId="376" xr:uid="{00000000-0005-0000-0000-000078010000}"/>
    <cellStyle name="Normal 15 2 3 2 2 2 3" xfId="377" xr:uid="{00000000-0005-0000-0000-000079010000}"/>
    <cellStyle name="Normal 15 2 3 2 2 2 3 2" xfId="378" xr:uid="{00000000-0005-0000-0000-00007A010000}"/>
    <cellStyle name="Normal 15 2 3 2 2 2 7" xfId="379" xr:uid="{00000000-0005-0000-0000-00007B010000}"/>
    <cellStyle name="Normal 2 2 13" xfId="380" xr:uid="{00000000-0005-0000-0000-00007C010000}"/>
    <cellStyle name="Normal 2 22" xfId="381" xr:uid="{00000000-0005-0000-0000-00007D010000}"/>
    <cellStyle name="Normal 2 22 2" xfId="382" xr:uid="{00000000-0005-0000-0000-00007E010000}"/>
    <cellStyle name="Normal 2 22 3" xfId="383" xr:uid="{00000000-0005-0000-0000-00007F010000}"/>
    <cellStyle name="Normal 2 23" xfId="384" xr:uid="{00000000-0005-0000-0000-000080010000}"/>
    <cellStyle name="Normal 2 24" xfId="385" xr:uid="{00000000-0005-0000-0000-000081010000}"/>
    <cellStyle name="Normal 2 3 2" xfId="386" xr:uid="{00000000-0005-0000-0000-000082010000}"/>
    <cellStyle name="Normal 2 95" xfId="387" xr:uid="{00000000-0005-0000-0000-000083010000}"/>
    <cellStyle name="Normal 2 96" xfId="388" xr:uid="{00000000-0005-0000-0000-000084010000}"/>
    <cellStyle name="Normal 3 15" xfId="389" xr:uid="{00000000-0005-0000-0000-000085010000}"/>
    <cellStyle name="Normal 3 16" xfId="390" xr:uid="{00000000-0005-0000-0000-000086010000}"/>
    <cellStyle name="Normal 3 17" xfId="391" xr:uid="{00000000-0005-0000-0000-000087010000}"/>
    <cellStyle name="Normal 3 3 3" xfId="392" xr:uid="{00000000-0005-0000-0000-000088010000}"/>
    <cellStyle name="Normal 35" xfId="393" xr:uid="{00000000-0005-0000-0000-000089010000}"/>
    <cellStyle name="Normal 35 2" xfId="394" xr:uid="{00000000-0005-0000-0000-00008A010000}"/>
    <cellStyle name="Normal 35 2 2" xfId="395" xr:uid="{00000000-0005-0000-0000-00008B010000}"/>
    <cellStyle name="Normal 35 7" xfId="396" xr:uid="{00000000-0005-0000-0000-00008C010000}"/>
    <cellStyle name="Normal 4" xfId="397" xr:uid="{00000000-0005-0000-0000-00008D010000}"/>
    <cellStyle name="Normal 4 16" xfId="398" xr:uid="{00000000-0005-0000-0000-00008E010000}"/>
    <cellStyle name="Normal 40 3" xfId="399" xr:uid="{00000000-0005-0000-0000-00008F010000}"/>
    <cellStyle name="Normal 55" xfId="400" xr:uid="{00000000-0005-0000-0000-000090010000}"/>
    <cellStyle name="Normal 6 2 2" xfId="401" xr:uid="{00000000-0005-0000-0000-000091010000}"/>
    <cellStyle name="Normal 65" xfId="402" xr:uid="{00000000-0005-0000-0000-000092010000}"/>
    <cellStyle name="Normal 66" xfId="403" xr:uid="{00000000-0005-0000-0000-000093010000}"/>
    <cellStyle name="Normal 8" xfId="404" xr:uid="{00000000-0005-0000-0000-000094010000}"/>
    <cellStyle name="Normal 8 4" xfId="405" xr:uid="{00000000-0005-0000-0000-000095010000}"/>
    <cellStyle name="Not" xfId="406" xr:uid="{00000000-0005-0000-0000-000096010000}"/>
    <cellStyle name="Nota 2 2" xfId="407" xr:uid="{00000000-0005-0000-0000-000097010000}"/>
    <cellStyle name="Notas 10" xfId="408" xr:uid="{00000000-0005-0000-0000-000098010000}"/>
    <cellStyle name="Notas 10 2 2" xfId="409" xr:uid="{00000000-0005-0000-0000-000099010000}"/>
    <cellStyle name="Notas 15" xfId="410" xr:uid="{00000000-0005-0000-0000-00009A010000}"/>
    <cellStyle name="Notas 15 2 2" xfId="411" xr:uid="{00000000-0005-0000-0000-00009B010000}"/>
    <cellStyle name="Notas 2 14" xfId="412" xr:uid="{00000000-0005-0000-0000-00009C010000}"/>
    <cellStyle name="Notas 2 14 2 2" xfId="413" xr:uid="{00000000-0005-0000-0000-00009D010000}"/>
    <cellStyle name="Note 2" xfId="414" xr:uid="{00000000-0005-0000-0000-00009E010000}"/>
    <cellStyle name="Obliczenia" xfId="415" xr:uid="{00000000-0005-0000-0000-00009F010000}"/>
    <cellStyle name="Output 2" xfId="416" xr:uid="{00000000-0005-0000-0000-0000A0010000}"/>
    <cellStyle name="Output 2 2" xfId="417" xr:uid="{00000000-0005-0000-0000-0000A1010000}"/>
    <cellStyle name="Percent 2" xfId="418" xr:uid="{00000000-0005-0000-0000-0000A2010000}"/>
    <cellStyle name="Porcentaje 15" xfId="419" xr:uid="{00000000-0005-0000-0000-0000A3010000}"/>
    <cellStyle name="Porcentaje 2 2" xfId="420" xr:uid="{00000000-0005-0000-0000-0000A4010000}"/>
    <cellStyle name="Porcentaje 5" xfId="421" xr:uid="{00000000-0005-0000-0000-0000A5010000}"/>
    <cellStyle name="Porcentaje 6" xfId="422" xr:uid="{00000000-0005-0000-0000-0000A6010000}"/>
    <cellStyle name="Porcentaje 6 2" xfId="423" xr:uid="{00000000-0005-0000-0000-0000A7010000}"/>
    <cellStyle name="Porcentual 13" xfId="424" xr:uid="{00000000-0005-0000-0000-0000A8010000}"/>
    <cellStyle name="Porcentual 16" xfId="425" xr:uid="{00000000-0005-0000-0000-0000A9010000}"/>
    <cellStyle name="Porcentual 19" xfId="426" xr:uid="{00000000-0005-0000-0000-0000AA010000}"/>
    <cellStyle name="Porcentual 2 21" xfId="427" xr:uid="{00000000-0005-0000-0000-0000AB010000}"/>
    <cellStyle name="Punto" xfId="428" xr:uid="{00000000-0005-0000-0000-0000AC010000}"/>
    <cellStyle name="Punto0" xfId="429" xr:uid="{00000000-0005-0000-0000-0000AD010000}"/>
    <cellStyle name="Result" xfId="430" xr:uid="{00000000-0005-0000-0000-0000AE010000}"/>
    <cellStyle name="Result2" xfId="431" xr:uid="{00000000-0005-0000-0000-0000AF010000}"/>
    <cellStyle name="Saída" xfId="432" xr:uid="{00000000-0005-0000-0000-0000B0010000}"/>
    <cellStyle name="Saída 2 2" xfId="433" xr:uid="{00000000-0005-0000-0000-0000B1010000}"/>
    <cellStyle name="Salida 10" xfId="434" xr:uid="{00000000-0005-0000-0000-0000B2010000}"/>
    <cellStyle name="Salida 10 2 2" xfId="435" xr:uid="{00000000-0005-0000-0000-0000B3010000}"/>
    <cellStyle name="Salida 12" xfId="436" xr:uid="{00000000-0005-0000-0000-0000B4010000}"/>
    <cellStyle name="Salida 12 2 2" xfId="437" xr:uid="{00000000-0005-0000-0000-0000B5010000}"/>
    <cellStyle name="Separador de milhares 2 10" xfId="438" xr:uid="{00000000-0005-0000-0000-0000B6010000}"/>
    <cellStyle name="Stil 1" xfId="439" xr:uid="{00000000-0005-0000-0000-0000B7010000}"/>
    <cellStyle name="SUBTIT" xfId="440" xr:uid="{00000000-0005-0000-0000-0000B8010000}"/>
    <cellStyle name="SUBTIT 2 2" xfId="441" xr:uid="{00000000-0005-0000-0000-0000B9010000}"/>
    <cellStyle name="Suma" xfId="442" xr:uid="{00000000-0005-0000-0000-0000BA010000}"/>
    <cellStyle name="Tekst objaśnienia" xfId="443" xr:uid="{00000000-0005-0000-0000-0000BB010000}"/>
    <cellStyle name="Tekst ostrzeżenia" xfId="444" xr:uid="{00000000-0005-0000-0000-0000BC010000}"/>
    <cellStyle name="Texto de advertencia 10" xfId="445" xr:uid="{00000000-0005-0000-0000-0000BD010000}"/>
    <cellStyle name="Texto de advertencia 10 2" xfId="446" xr:uid="{00000000-0005-0000-0000-0000BE010000}"/>
    <cellStyle name="Texto de advertencia 12" xfId="447" xr:uid="{00000000-0005-0000-0000-0000BF010000}"/>
    <cellStyle name="Texto de advertencia 12 2" xfId="448" xr:uid="{00000000-0005-0000-0000-0000C0010000}"/>
    <cellStyle name="Teyma" xfId="449" xr:uid="{00000000-0005-0000-0000-0000C1010000}"/>
    <cellStyle name="þ_x001d_ð*&amp;„ýš&amp;}ý_x000b__x0008_Ó_x000d_¬_x000e__x0007__x0001__x0001_" xfId="450" xr:uid="{00000000-0005-0000-0000-0000C2010000}"/>
    <cellStyle name="Title 2" xfId="451" xr:uid="{00000000-0005-0000-0000-0000C3010000}"/>
    <cellStyle name="Title 3" xfId="452" xr:uid="{00000000-0005-0000-0000-0000C4010000}"/>
    <cellStyle name="Título 1 10" xfId="453" xr:uid="{00000000-0005-0000-0000-0000C5010000}"/>
    <cellStyle name="Título 1 10 2" xfId="454" xr:uid="{00000000-0005-0000-0000-0000C6010000}"/>
    <cellStyle name="Título 1 12" xfId="455" xr:uid="{00000000-0005-0000-0000-0000C7010000}"/>
    <cellStyle name="Título 1 12 2" xfId="456" xr:uid="{00000000-0005-0000-0000-0000C8010000}"/>
    <cellStyle name="Título 1 13" xfId="457" xr:uid="{00000000-0005-0000-0000-0000C9010000}"/>
    <cellStyle name="Título 10" xfId="458" xr:uid="{00000000-0005-0000-0000-0000CA010000}"/>
    <cellStyle name="Título 2 10" xfId="459" xr:uid="{00000000-0005-0000-0000-0000CB010000}"/>
    <cellStyle name="Título 2 10 2" xfId="460" xr:uid="{00000000-0005-0000-0000-0000CC010000}"/>
    <cellStyle name="Título 2 12" xfId="461" xr:uid="{00000000-0005-0000-0000-0000CD010000}"/>
    <cellStyle name="Título 2 12 2" xfId="462" xr:uid="{00000000-0005-0000-0000-0000CE010000}"/>
    <cellStyle name="Título 2 13" xfId="463" xr:uid="{00000000-0005-0000-0000-0000CF010000}"/>
    <cellStyle name="Título 3 10" xfId="464" xr:uid="{00000000-0005-0000-0000-0000D0010000}"/>
    <cellStyle name="Título 3 10 2" xfId="465" xr:uid="{00000000-0005-0000-0000-0000D1010000}"/>
    <cellStyle name="Título 3 12" xfId="466" xr:uid="{00000000-0005-0000-0000-0000D2010000}"/>
    <cellStyle name="Título 3 12 2" xfId="467" xr:uid="{00000000-0005-0000-0000-0000D3010000}"/>
    <cellStyle name="Título 3 13" xfId="468" xr:uid="{00000000-0005-0000-0000-0000D4010000}"/>
    <cellStyle name="Título de hoja 2" xfId="469" xr:uid="{00000000-0005-0000-0000-0000D5010000}"/>
    <cellStyle name="Total 10" xfId="470" xr:uid="{00000000-0005-0000-0000-0000D6010000}"/>
    <cellStyle name="Total 10 2 2" xfId="471" xr:uid="{00000000-0005-0000-0000-0000D7010000}"/>
    <cellStyle name="Total 12" xfId="472" xr:uid="{00000000-0005-0000-0000-0000D8010000}"/>
    <cellStyle name="Total 12 2 2" xfId="473" xr:uid="{00000000-0005-0000-0000-0000D9010000}"/>
    <cellStyle name="Total 13" xfId="474" xr:uid="{00000000-0005-0000-0000-0000DA010000}"/>
    <cellStyle name="Total 2 14" xfId="475" xr:uid="{00000000-0005-0000-0000-0000DB010000}"/>
    <cellStyle name="Total 2 14 2 2" xfId="476" xr:uid="{00000000-0005-0000-0000-0000DC010000}"/>
    <cellStyle name="Tytuł" xfId="477" xr:uid="{00000000-0005-0000-0000-0000DD010000}"/>
    <cellStyle name="usd" xfId="478" xr:uid="{00000000-0005-0000-0000-0000DE010000}"/>
    <cellStyle name="usd 2" xfId="479" xr:uid="{00000000-0005-0000-0000-0000DF010000}"/>
    <cellStyle name="Złe" xfId="480" xr:uid="{00000000-0005-0000-0000-0000E0010000}"/>
    <cellStyle name="標準_DIRECT WORK BLR 見積検討" xfId="481" xr:uid="{00000000-0005-0000-0000-0000E101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MG15128/Documents/mi%20trabajo/BSE/BSE_V03.xlsm" TargetMode="External"/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tabSelected="1" topLeftCell="C1" zoomScale="80" zoomScaleNormal="80" workbookViewId="0">
      <selection activeCell="E7" sqref="E7:E76"/>
    </sheetView>
  </sheetViews>
  <sheetFormatPr baseColWidth="10" defaultColWidth="11.42578125" defaultRowHeight="12.75"/>
  <cols>
    <col min="1" max="1" width="6" style="76" customWidth="1"/>
    <col min="2" max="2" width="12.140625" style="77" customWidth="1"/>
    <col min="3" max="3" width="90.7109375" style="76" customWidth="1"/>
    <col min="4" max="4" width="16" style="77" customWidth="1"/>
    <col min="5" max="5" width="13.5703125" style="78" customWidth="1"/>
    <col min="6" max="6" width="17.5703125" style="76" customWidth="1"/>
    <col min="7" max="7" width="18.28515625" style="76" customWidth="1"/>
    <col min="8" max="8" width="15.7109375" style="76" customWidth="1"/>
    <col min="9" max="9" width="18.85546875" style="76" customWidth="1"/>
    <col min="10" max="11" width="15.7109375" style="76" customWidth="1"/>
    <col min="12" max="16384" width="11.42578125" style="76"/>
  </cols>
  <sheetData>
    <row r="1" spans="1:12" ht="20.25" customHeight="1">
      <c r="A1" s="79"/>
      <c r="B1" s="80"/>
      <c r="C1" s="79"/>
      <c r="D1" s="80"/>
      <c r="E1" s="81"/>
      <c r="F1" s="79"/>
      <c r="G1" s="79"/>
      <c r="H1" s="82"/>
      <c r="I1" s="79"/>
      <c r="J1" s="79"/>
      <c r="K1" s="79"/>
    </row>
    <row r="2" spans="1:12" ht="69.75" customHeight="1">
      <c r="A2" s="79"/>
      <c r="B2" s="220"/>
      <c r="C2" s="221"/>
      <c r="D2" s="221"/>
      <c r="E2" s="221"/>
      <c r="F2" s="221"/>
      <c r="G2" s="221"/>
      <c r="H2" s="221"/>
      <c r="I2" s="221"/>
      <c r="J2" s="222"/>
      <c r="K2" s="223"/>
    </row>
    <row r="3" spans="1:12" ht="65.25" customHeight="1">
      <c r="B3" s="224" t="s">
        <v>0</v>
      </c>
      <c r="C3" s="225"/>
      <c r="D3" s="225"/>
      <c r="E3" s="225"/>
      <c r="F3" s="225"/>
      <c r="G3" s="225"/>
      <c r="H3" s="225"/>
      <c r="I3" s="225"/>
      <c r="J3" s="226"/>
      <c r="K3" s="227"/>
    </row>
    <row r="4" spans="1:12" ht="40.5" customHeight="1">
      <c r="B4" s="228" t="s">
        <v>1</v>
      </c>
      <c r="C4" s="229"/>
      <c r="D4" s="230" t="s">
        <v>2</v>
      </c>
      <c r="E4" s="231"/>
      <c r="F4" s="232"/>
      <c r="G4" s="231"/>
      <c r="H4" s="83" t="s">
        <v>3</v>
      </c>
      <c r="I4" s="230"/>
      <c r="J4" s="232"/>
      <c r="K4" s="160"/>
    </row>
    <row r="5" spans="1:12" ht="42.75" customHeight="1">
      <c r="B5" s="84" t="s">
        <v>4</v>
      </c>
      <c r="C5" s="84" t="s">
        <v>5</v>
      </c>
      <c r="D5" s="84" t="s">
        <v>6</v>
      </c>
      <c r="E5" s="84" t="s">
        <v>7</v>
      </c>
      <c r="F5" s="85" t="s">
        <v>8</v>
      </c>
      <c r="G5" s="85" t="s">
        <v>9</v>
      </c>
      <c r="H5" s="85" t="s">
        <v>10</v>
      </c>
      <c r="I5" s="161" t="s">
        <v>11</v>
      </c>
      <c r="J5" s="162" t="s">
        <v>12</v>
      </c>
      <c r="K5" s="85" t="s">
        <v>13</v>
      </c>
    </row>
    <row r="6" spans="1:12" ht="18.75">
      <c r="B6" s="86" t="s">
        <v>14</v>
      </c>
      <c r="C6" s="87" t="s">
        <v>15</v>
      </c>
      <c r="D6" s="88"/>
      <c r="E6" s="89"/>
      <c r="F6" s="90"/>
      <c r="G6" s="91"/>
      <c r="H6" s="90"/>
      <c r="I6" s="163"/>
      <c r="J6" s="164"/>
      <c r="K6" s="165"/>
    </row>
    <row r="7" spans="1:12" ht="18.75">
      <c r="B7" s="92" t="s">
        <v>16</v>
      </c>
      <c r="C7" s="93" t="s">
        <v>17</v>
      </c>
      <c r="D7" s="94"/>
      <c r="E7" s="95"/>
      <c r="F7" s="96"/>
      <c r="G7" s="97"/>
      <c r="H7" s="98"/>
      <c r="I7" s="166"/>
      <c r="J7" s="167"/>
      <c r="K7" s="168"/>
    </row>
    <row r="8" spans="1:12" ht="15">
      <c r="B8" s="99" t="s">
        <v>18</v>
      </c>
      <c r="C8" s="100" t="s">
        <v>19</v>
      </c>
      <c r="D8" s="99" t="s">
        <v>20</v>
      </c>
      <c r="E8" s="101"/>
      <c r="F8" s="101"/>
      <c r="G8" s="102"/>
      <c r="H8" s="103"/>
      <c r="I8" s="169"/>
      <c r="J8" s="170"/>
      <c r="K8" s="171"/>
      <c r="L8" s="172"/>
    </row>
    <row r="9" spans="1:12" ht="15">
      <c r="B9" s="99" t="s">
        <v>21</v>
      </c>
      <c r="C9" s="100" t="s">
        <v>22</v>
      </c>
      <c r="D9" s="99" t="s">
        <v>20</v>
      </c>
      <c r="E9" s="101"/>
      <c r="F9" s="101"/>
      <c r="G9" s="102"/>
      <c r="H9" s="103"/>
      <c r="I9" s="169"/>
      <c r="J9" s="170"/>
      <c r="K9" s="171"/>
      <c r="L9" s="172"/>
    </row>
    <row r="10" spans="1:12" ht="18.75">
      <c r="B10" s="104" t="s">
        <v>23</v>
      </c>
      <c r="C10" s="87" t="s">
        <v>24</v>
      </c>
      <c r="D10" s="88"/>
      <c r="E10" s="89"/>
      <c r="F10" s="105"/>
      <c r="G10" s="105"/>
      <c r="H10" s="106"/>
      <c r="I10" s="106"/>
      <c r="J10" s="164"/>
      <c r="K10" s="165"/>
      <c r="L10" s="173"/>
    </row>
    <row r="11" spans="1:12" ht="18.75">
      <c r="B11" s="107">
        <v>4.0999999999999996</v>
      </c>
      <c r="C11" s="108" t="s">
        <v>25</v>
      </c>
      <c r="D11" s="107" t="s">
        <v>26</v>
      </c>
      <c r="E11" s="109"/>
      <c r="F11" s="101"/>
      <c r="G11" s="102"/>
      <c r="H11" s="103"/>
      <c r="I11" s="169"/>
      <c r="J11" s="174"/>
      <c r="K11" s="175"/>
      <c r="L11" s="173"/>
    </row>
    <row r="12" spans="1:12" ht="18.75">
      <c r="B12" s="107">
        <v>4.13</v>
      </c>
      <c r="C12" s="110" t="s">
        <v>27</v>
      </c>
      <c r="D12" s="111" t="s">
        <v>26</v>
      </c>
      <c r="E12" s="109"/>
      <c r="F12" s="101"/>
      <c r="G12" s="102"/>
      <c r="H12" s="103"/>
      <c r="I12" s="169"/>
      <c r="J12" s="176"/>
      <c r="K12" s="177"/>
      <c r="L12" s="178"/>
    </row>
    <row r="13" spans="1:12" ht="18.75">
      <c r="B13" s="107">
        <v>4.1500000000000004</v>
      </c>
      <c r="C13" s="100" t="s">
        <v>28</v>
      </c>
      <c r="D13" s="99" t="s">
        <v>26</v>
      </c>
      <c r="E13" s="101"/>
      <c r="F13" s="101"/>
      <c r="G13" s="102"/>
      <c r="H13" s="103"/>
      <c r="I13" s="169"/>
      <c r="J13" s="179"/>
      <c r="K13" s="180"/>
      <c r="L13" s="178"/>
    </row>
    <row r="14" spans="1:12" ht="18.75">
      <c r="B14" s="112">
        <v>4.2</v>
      </c>
      <c r="C14" s="100" t="s">
        <v>29</v>
      </c>
      <c r="D14" s="99" t="s">
        <v>30</v>
      </c>
      <c r="E14" s="101"/>
      <c r="F14" s="101"/>
      <c r="G14" s="102"/>
      <c r="H14" s="103"/>
      <c r="I14" s="169"/>
      <c r="J14" s="179"/>
      <c r="K14" s="180"/>
      <c r="L14" s="181"/>
    </row>
    <row r="15" spans="1:12" ht="18.75">
      <c r="B15" s="112">
        <v>4.21</v>
      </c>
      <c r="C15" s="100" t="s">
        <v>31</v>
      </c>
      <c r="D15" s="99" t="s">
        <v>20</v>
      </c>
      <c r="E15" s="101"/>
      <c r="F15" s="101"/>
      <c r="G15" s="102"/>
      <c r="H15" s="103"/>
      <c r="I15" s="169"/>
      <c r="J15" s="179"/>
      <c r="K15" s="180"/>
      <c r="L15" s="181"/>
    </row>
    <row r="16" spans="1:12" ht="18.75">
      <c r="B16" s="107">
        <v>4.24</v>
      </c>
      <c r="C16" s="100" t="s">
        <v>32</v>
      </c>
      <c r="D16" s="99" t="s">
        <v>33</v>
      </c>
      <c r="E16" s="101"/>
      <c r="F16" s="101"/>
      <c r="G16" s="102"/>
      <c r="H16" s="103"/>
      <c r="I16" s="169"/>
      <c r="J16" s="179"/>
      <c r="K16" s="180"/>
      <c r="L16" s="182"/>
    </row>
    <row r="17" spans="2:17" ht="18.75">
      <c r="B17" s="113">
        <v>7</v>
      </c>
      <c r="C17" s="114" t="s">
        <v>34</v>
      </c>
      <c r="D17" s="115"/>
      <c r="E17" s="116"/>
      <c r="F17" s="117"/>
      <c r="G17" s="117"/>
      <c r="H17" s="118"/>
      <c r="I17" s="118"/>
      <c r="J17" s="183"/>
      <c r="K17" s="184"/>
      <c r="L17"/>
    </row>
    <row r="18" spans="2:17" ht="21">
      <c r="B18" s="119" t="s">
        <v>35</v>
      </c>
      <c r="C18" s="120" t="s">
        <v>36</v>
      </c>
      <c r="D18" s="121" t="s">
        <v>33</v>
      </c>
      <c r="E18" s="122"/>
      <c r="F18" s="101"/>
      <c r="G18" s="102"/>
      <c r="H18" s="103"/>
      <c r="I18" s="169"/>
      <c r="J18" s="185"/>
      <c r="K18" s="186"/>
      <c r="L18"/>
    </row>
    <row r="19" spans="2:17" ht="18.75">
      <c r="B19" s="113" t="s">
        <v>37</v>
      </c>
      <c r="C19" s="114" t="s">
        <v>38</v>
      </c>
      <c r="D19" s="115"/>
      <c r="E19" s="116"/>
      <c r="F19" s="117"/>
      <c r="G19" s="117"/>
      <c r="H19" s="118"/>
      <c r="I19" s="118"/>
      <c r="J19" s="183"/>
      <c r="K19" s="184"/>
      <c r="L19" s="173"/>
    </row>
    <row r="20" spans="2:17" ht="18.75">
      <c r="B20" s="92" t="s">
        <v>39</v>
      </c>
      <c r="C20" s="93" t="s">
        <v>40</v>
      </c>
      <c r="D20" s="123"/>
      <c r="E20" s="124"/>
      <c r="F20" s="125"/>
      <c r="G20" s="126"/>
      <c r="H20" s="127"/>
      <c r="I20" s="127"/>
      <c r="J20" s="96"/>
      <c r="K20" s="168"/>
      <c r="L20" s="173"/>
    </row>
    <row r="21" spans="2:17" ht="18.75">
      <c r="B21" s="128" t="s">
        <v>41</v>
      </c>
      <c r="C21" s="129" t="s">
        <v>42</v>
      </c>
      <c r="D21" s="130"/>
      <c r="E21" s="131"/>
      <c r="F21" s="132"/>
      <c r="G21" s="133"/>
      <c r="H21" s="134"/>
      <c r="I21" s="134"/>
      <c r="J21" s="187"/>
      <c r="K21" s="188"/>
      <c r="L21" s="173"/>
    </row>
    <row r="22" spans="2:17" ht="18.75">
      <c r="B22" s="121" t="s">
        <v>43</v>
      </c>
      <c r="C22" s="135" t="s">
        <v>44</v>
      </c>
      <c r="D22" s="136" t="s">
        <v>33</v>
      </c>
      <c r="E22" s="101"/>
      <c r="F22" s="101"/>
      <c r="G22" s="102"/>
      <c r="H22" s="103"/>
      <c r="I22" s="169"/>
      <c r="J22" s="189"/>
      <c r="K22" s="180"/>
      <c r="L22"/>
    </row>
    <row r="23" spans="2:17" ht="18.75">
      <c r="B23" s="137" t="s">
        <v>45</v>
      </c>
      <c r="C23" s="138" t="s">
        <v>46</v>
      </c>
      <c r="D23" s="139" t="s">
        <v>26</v>
      </c>
      <c r="E23" s="101"/>
      <c r="F23" s="101"/>
      <c r="G23" s="102"/>
      <c r="H23" s="103"/>
      <c r="I23" s="169"/>
      <c r="J23" s="190"/>
      <c r="K23" s="191"/>
      <c r="L23" s="173"/>
    </row>
    <row r="24" spans="2:17" ht="18.75">
      <c r="B24" s="99" t="s">
        <v>47</v>
      </c>
      <c r="C24" s="140" t="s">
        <v>48</v>
      </c>
      <c r="D24" s="141" t="s">
        <v>26</v>
      </c>
      <c r="E24" s="101"/>
      <c r="F24" s="101"/>
      <c r="G24" s="102"/>
      <c r="H24" s="103"/>
      <c r="I24" s="169"/>
      <c r="J24" s="192"/>
      <c r="K24" s="193"/>
      <c r="L24"/>
    </row>
    <row r="25" spans="2:17" ht="18.75">
      <c r="B25" s="92" t="s">
        <v>49</v>
      </c>
      <c r="C25" s="93" t="s">
        <v>50</v>
      </c>
      <c r="D25" s="123"/>
      <c r="E25" s="124"/>
      <c r="F25" s="125"/>
      <c r="G25" s="126"/>
      <c r="H25" s="127"/>
      <c r="I25" s="127"/>
      <c r="J25" s="194"/>
      <c r="K25" s="195"/>
      <c r="L25" s="173"/>
    </row>
    <row r="26" spans="2:17" ht="18.75">
      <c r="B26" s="137" t="s">
        <v>51</v>
      </c>
      <c r="C26" s="100" t="s">
        <v>52</v>
      </c>
      <c r="D26" s="139" t="s">
        <v>26</v>
      </c>
      <c r="E26" s="101"/>
      <c r="F26" s="101"/>
      <c r="G26" s="102"/>
      <c r="H26" s="103"/>
      <c r="I26" s="169"/>
      <c r="J26" s="196"/>
      <c r="K26" s="191"/>
      <c r="L26"/>
    </row>
    <row r="27" spans="2:17" ht="18.75">
      <c r="B27" s="137" t="s">
        <v>51</v>
      </c>
      <c r="C27" s="100" t="s">
        <v>53</v>
      </c>
      <c r="D27" s="139" t="s">
        <v>26</v>
      </c>
      <c r="E27" s="101"/>
      <c r="F27" s="101"/>
      <c r="G27" s="102"/>
      <c r="H27" s="103"/>
      <c r="I27" s="169"/>
      <c r="J27" s="196"/>
      <c r="K27" s="191"/>
      <c r="L27"/>
    </row>
    <row r="28" spans="2:17" ht="18.75">
      <c r="B28" s="142" t="s">
        <v>54</v>
      </c>
      <c r="C28" s="93" t="s">
        <v>55</v>
      </c>
      <c r="D28" s="123"/>
      <c r="E28" s="124"/>
      <c r="F28" s="125"/>
      <c r="G28" s="126"/>
      <c r="H28" s="127"/>
      <c r="I28" s="127"/>
      <c r="J28" s="194"/>
      <c r="K28" s="195"/>
      <c r="L28"/>
    </row>
    <row r="29" spans="2:17" ht="21">
      <c r="B29" s="143" t="s">
        <v>56</v>
      </c>
      <c r="C29" s="144" t="s">
        <v>57</v>
      </c>
      <c r="D29" s="145"/>
      <c r="E29" s="146"/>
      <c r="F29" s="147"/>
      <c r="G29" s="133"/>
      <c r="H29" s="148"/>
      <c r="I29" s="148"/>
      <c r="J29" s="197"/>
      <c r="K29" s="198"/>
      <c r="L29"/>
    </row>
    <row r="30" spans="2:17" ht="18.75">
      <c r="B30" s="149" t="s">
        <v>58</v>
      </c>
      <c r="C30" s="150" t="s">
        <v>59</v>
      </c>
      <c r="D30" s="141" t="s">
        <v>26</v>
      </c>
      <c r="E30" s="101"/>
      <c r="F30" s="101"/>
      <c r="G30" s="102"/>
      <c r="H30" s="103"/>
      <c r="I30" s="169"/>
      <c r="J30" s="190"/>
      <c r="K30" s="191"/>
      <c r="L30"/>
    </row>
    <row r="31" spans="2:17" ht="18.75">
      <c r="B31" s="149" t="s">
        <v>60</v>
      </c>
      <c r="C31" s="135" t="s">
        <v>61</v>
      </c>
      <c r="D31" s="141" t="s">
        <v>62</v>
      </c>
      <c r="E31" s="101"/>
      <c r="F31" s="101"/>
      <c r="G31" s="102"/>
      <c r="H31" s="103"/>
      <c r="I31" s="169"/>
      <c r="J31" s="190"/>
      <c r="K31" s="191"/>
      <c r="L31"/>
    </row>
    <row r="32" spans="2:17" ht="18.75">
      <c r="B32" s="113" t="s">
        <v>63</v>
      </c>
      <c r="C32" s="114" t="s">
        <v>64</v>
      </c>
      <c r="D32" s="115"/>
      <c r="E32" s="116"/>
      <c r="F32" s="117"/>
      <c r="G32" s="117"/>
      <c r="H32" s="118"/>
      <c r="I32" s="118"/>
      <c r="J32" s="183"/>
      <c r="K32" s="199"/>
      <c r="L32" s="182"/>
      <c r="M32"/>
      <c r="Q32" s="182"/>
    </row>
    <row r="33" spans="2:17" ht="18.75">
      <c r="B33" s="99" t="s">
        <v>65</v>
      </c>
      <c r="C33" s="135" t="s">
        <v>66</v>
      </c>
      <c r="D33" s="141" t="s">
        <v>20</v>
      </c>
      <c r="E33" s="101"/>
      <c r="F33" s="101"/>
      <c r="G33" s="102"/>
      <c r="H33" s="103"/>
      <c r="I33" s="169"/>
      <c r="J33" s="190"/>
      <c r="K33" s="191"/>
      <c r="L33" s="182"/>
      <c r="M33"/>
      <c r="Q33" s="182"/>
    </row>
    <row r="34" spans="2:17" ht="18.75">
      <c r="B34" s="99" t="s">
        <v>67</v>
      </c>
      <c r="C34" s="135" t="s">
        <v>68</v>
      </c>
      <c r="D34" s="141" t="s">
        <v>20</v>
      </c>
      <c r="E34" s="101"/>
      <c r="F34" s="101"/>
      <c r="G34" s="102"/>
      <c r="H34" s="103"/>
      <c r="I34" s="169"/>
      <c r="J34" s="190"/>
      <c r="K34" s="191"/>
      <c r="L34" s="182"/>
      <c r="M34"/>
      <c r="Q34" s="182"/>
    </row>
    <row r="35" spans="2:17" ht="18.75">
      <c r="B35" s="137">
        <v>11.1</v>
      </c>
      <c r="C35" s="151" t="s">
        <v>69</v>
      </c>
      <c r="D35" s="139" t="s">
        <v>20</v>
      </c>
      <c r="E35" s="101"/>
      <c r="F35" s="101"/>
      <c r="G35" s="102"/>
      <c r="H35" s="103"/>
      <c r="I35" s="169"/>
      <c r="J35" s="190"/>
      <c r="K35" s="191"/>
      <c r="L35" s="182"/>
      <c r="M35"/>
      <c r="Q35" s="182"/>
    </row>
    <row r="36" spans="2:17" ht="18.75">
      <c r="B36" s="113" t="s">
        <v>70</v>
      </c>
      <c r="C36" s="114" t="s">
        <v>71</v>
      </c>
      <c r="D36" s="115"/>
      <c r="E36" s="116"/>
      <c r="F36" s="117"/>
      <c r="G36" s="117"/>
      <c r="H36" s="118"/>
      <c r="I36" s="118"/>
      <c r="J36" s="183"/>
      <c r="K36" s="199"/>
      <c r="L36" s="182"/>
      <c r="M36"/>
      <c r="Q36" s="182"/>
    </row>
    <row r="37" spans="2:17" ht="18.75">
      <c r="B37" s="99" t="s">
        <v>72</v>
      </c>
      <c r="C37" s="135" t="s">
        <v>73</v>
      </c>
      <c r="D37" s="141" t="s">
        <v>20</v>
      </c>
      <c r="E37" s="101"/>
      <c r="F37" s="101"/>
      <c r="G37" s="102"/>
      <c r="H37" s="103"/>
      <c r="I37" s="169"/>
      <c r="J37" s="190"/>
      <c r="K37" s="191"/>
      <c r="L37" s="182"/>
      <c r="M37"/>
      <c r="Q37" s="182"/>
    </row>
    <row r="38" spans="2:17" ht="18.75">
      <c r="B38" s="99" t="s">
        <v>72</v>
      </c>
      <c r="C38" s="135" t="s">
        <v>74</v>
      </c>
      <c r="D38" s="141" t="s">
        <v>20</v>
      </c>
      <c r="E38" s="101"/>
      <c r="F38" s="101"/>
      <c r="G38" s="102"/>
      <c r="H38" s="103"/>
      <c r="I38" s="169"/>
      <c r="J38" s="190"/>
      <c r="K38" s="191"/>
      <c r="L38" s="182"/>
      <c r="M38"/>
      <c r="Q38" s="182"/>
    </row>
    <row r="39" spans="2:17" ht="18.75">
      <c r="B39" s="113" t="s">
        <v>75</v>
      </c>
      <c r="C39" s="114" t="s">
        <v>76</v>
      </c>
      <c r="D39" s="115"/>
      <c r="E39" s="116"/>
      <c r="F39" s="117"/>
      <c r="G39" s="117"/>
      <c r="H39" s="118"/>
      <c r="I39" s="118"/>
      <c r="J39" s="183"/>
      <c r="K39" s="199"/>
      <c r="L39" s="182"/>
      <c r="M39"/>
      <c r="Q39" s="182"/>
    </row>
    <row r="40" spans="2:17" ht="18.75">
      <c r="B40" s="137">
        <v>13.1</v>
      </c>
      <c r="C40" s="151" t="s">
        <v>77</v>
      </c>
      <c r="D40" s="139" t="s">
        <v>20</v>
      </c>
      <c r="E40" s="101"/>
      <c r="F40" s="101"/>
      <c r="G40" s="102"/>
      <c r="H40" s="103"/>
      <c r="I40" s="169"/>
      <c r="J40" s="190"/>
      <c r="K40" s="191"/>
      <c r="L40" s="181"/>
      <c r="M40"/>
      <c r="Q40" s="181"/>
    </row>
    <row r="41" spans="2:17" ht="18.75">
      <c r="B41" s="113" t="s">
        <v>78</v>
      </c>
      <c r="C41" s="114" t="s">
        <v>79</v>
      </c>
      <c r="D41" s="115"/>
      <c r="E41" s="116"/>
      <c r="F41" s="117"/>
      <c r="G41" s="117"/>
      <c r="H41" s="118"/>
      <c r="I41" s="118"/>
      <c r="J41" s="183"/>
      <c r="K41" s="199"/>
    </row>
    <row r="42" spans="2:17" ht="18.75">
      <c r="B42" s="137">
        <v>16.100000000000001</v>
      </c>
      <c r="C42" s="151" t="s">
        <v>80</v>
      </c>
      <c r="D42" s="137" t="s">
        <v>20</v>
      </c>
      <c r="E42" s="101"/>
      <c r="F42" s="101"/>
      <c r="G42" s="102"/>
      <c r="H42" s="103"/>
      <c r="I42" s="169"/>
      <c r="J42" s="190"/>
      <c r="K42" s="191"/>
    </row>
    <row r="43" spans="2:17" ht="18.75">
      <c r="B43" s="137">
        <v>16.2</v>
      </c>
      <c r="C43" s="151" t="s">
        <v>81</v>
      </c>
      <c r="D43" s="137" t="s">
        <v>20</v>
      </c>
      <c r="E43" s="101"/>
      <c r="F43" s="101"/>
      <c r="G43" s="102"/>
      <c r="H43" s="103"/>
      <c r="I43" s="169"/>
      <c r="J43" s="190"/>
      <c r="K43" s="191"/>
    </row>
    <row r="44" spans="2:17" ht="18.75">
      <c r="B44" s="99">
        <v>16.399999999999999</v>
      </c>
      <c r="C44" s="151" t="s">
        <v>82</v>
      </c>
      <c r="D44" s="99" t="s">
        <v>20</v>
      </c>
      <c r="E44" s="101"/>
      <c r="F44" s="101"/>
      <c r="G44" s="102"/>
      <c r="H44" s="103"/>
      <c r="I44" s="169"/>
      <c r="J44" s="190"/>
      <c r="K44" s="191"/>
    </row>
    <row r="45" spans="2:17" ht="18.75">
      <c r="B45" s="113" t="s">
        <v>83</v>
      </c>
      <c r="C45" s="114" t="s">
        <v>84</v>
      </c>
      <c r="D45" s="115"/>
      <c r="E45" s="116"/>
      <c r="F45" s="117"/>
      <c r="G45" s="117"/>
      <c r="H45" s="118"/>
      <c r="I45" s="118"/>
      <c r="J45" s="183"/>
      <c r="K45" s="199"/>
    </row>
    <row r="46" spans="2:17" ht="18.75">
      <c r="B46" s="142" t="s">
        <v>85</v>
      </c>
      <c r="C46" s="93" t="s">
        <v>86</v>
      </c>
      <c r="D46" s="123"/>
      <c r="E46" s="124"/>
      <c r="F46" s="125"/>
      <c r="G46" s="126"/>
      <c r="H46" s="127"/>
      <c r="I46" s="127"/>
      <c r="J46" s="194"/>
      <c r="K46" s="195"/>
    </row>
    <row r="47" spans="2:17" ht="18.75">
      <c r="B47" s="128"/>
      <c r="C47" s="152" t="s">
        <v>87</v>
      </c>
      <c r="D47" s="153"/>
      <c r="E47" s="131"/>
      <c r="F47" s="132"/>
      <c r="G47" s="133"/>
      <c r="H47" s="134"/>
      <c r="I47" s="134"/>
      <c r="J47" s="187"/>
      <c r="K47" s="188"/>
    </row>
    <row r="48" spans="2:17" ht="18.75">
      <c r="B48" s="137" t="s">
        <v>88</v>
      </c>
      <c r="C48" s="151" t="s">
        <v>89</v>
      </c>
      <c r="D48" s="139" t="s">
        <v>26</v>
      </c>
      <c r="E48" s="101"/>
      <c r="F48" s="101"/>
      <c r="G48" s="102"/>
      <c r="H48" s="103"/>
      <c r="I48" s="169"/>
      <c r="J48" s="190"/>
      <c r="K48" s="191"/>
    </row>
    <row r="49" spans="2:11" ht="18.75">
      <c r="B49" s="137" t="s">
        <v>90</v>
      </c>
      <c r="C49" s="151" t="s">
        <v>91</v>
      </c>
      <c r="D49" s="141" t="s">
        <v>26</v>
      </c>
      <c r="E49" s="101"/>
      <c r="F49" s="101"/>
      <c r="G49" s="102"/>
      <c r="H49" s="103"/>
      <c r="I49" s="169"/>
      <c r="J49" s="190"/>
      <c r="K49" s="191"/>
    </row>
    <row r="50" spans="2:11" ht="18.75">
      <c r="B50" s="137" t="s">
        <v>92</v>
      </c>
      <c r="C50" s="151" t="s">
        <v>93</v>
      </c>
      <c r="D50" s="141" t="s">
        <v>26</v>
      </c>
      <c r="E50" s="101"/>
      <c r="F50" s="101"/>
      <c r="G50" s="102"/>
      <c r="H50" s="103"/>
      <c r="I50" s="169"/>
      <c r="J50" s="190"/>
      <c r="K50" s="191"/>
    </row>
    <row r="51" spans="2:11" ht="18.75">
      <c r="B51" s="128"/>
      <c r="C51" s="152" t="s">
        <v>94</v>
      </c>
      <c r="D51" s="153"/>
      <c r="E51" s="131"/>
      <c r="F51" s="132"/>
      <c r="G51" s="133"/>
      <c r="H51" s="134"/>
      <c r="I51" s="134"/>
      <c r="J51" s="187"/>
      <c r="K51" s="188"/>
    </row>
    <row r="52" spans="2:11" ht="18.75">
      <c r="B52" s="137" t="s">
        <v>88</v>
      </c>
      <c r="C52" s="151" t="s">
        <v>95</v>
      </c>
      <c r="D52" s="139" t="s">
        <v>26</v>
      </c>
      <c r="E52" s="101"/>
      <c r="F52" s="101"/>
      <c r="G52" s="102"/>
      <c r="H52" s="103"/>
      <c r="I52" s="169"/>
      <c r="J52" s="190"/>
      <c r="K52" s="191"/>
    </row>
    <row r="53" spans="2:11" ht="18.75">
      <c r="B53" s="113" t="s">
        <v>96</v>
      </c>
      <c r="C53" s="114" t="s">
        <v>97</v>
      </c>
      <c r="D53" s="115"/>
      <c r="E53" s="116"/>
      <c r="F53" s="117"/>
      <c r="G53" s="117"/>
      <c r="H53" s="118"/>
      <c r="I53" s="118"/>
      <c r="J53" s="183"/>
      <c r="K53" s="199"/>
    </row>
    <row r="54" spans="2:11" ht="18.75">
      <c r="B54" s="142" t="s">
        <v>98</v>
      </c>
      <c r="C54" s="154" t="s">
        <v>99</v>
      </c>
      <c r="D54" s="123"/>
      <c r="E54" s="124"/>
      <c r="F54" s="125"/>
      <c r="G54" s="126"/>
      <c r="H54" s="127"/>
      <c r="I54" s="127"/>
      <c r="J54" s="194"/>
      <c r="K54" s="195"/>
    </row>
    <row r="55" spans="2:11" ht="18.75">
      <c r="B55" s="155" t="s">
        <v>100</v>
      </c>
      <c r="C55" s="156" t="s">
        <v>101</v>
      </c>
      <c r="D55" s="155" t="s">
        <v>20</v>
      </c>
      <c r="E55" s="101"/>
      <c r="F55" s="101"/>
      <c r="G55" s="102"/>
      <c r="H55" s="103"/>
      <c r="I55" s="169"/>
      <c r="J55" s="190"/>
      <c r="K55" s="191"/>
    </row>
    <row r="56" spans="2:11" ht="18.75">
      <c r="B56" s="155" t="s">
        <v>102</v>
      </c>
      <c r="C56" s="156" t="s">
        <v>103</v>
      </c>
      <c r="D56" s="155" t="s">
        <v>20</v>
      </c>
      <c r="E56" s="101"/>
      <c r="F56" s="101"/>
      <c r="G56" s="102"/>
      <c r="H56" s="103"/>
      <c r="I56" s="169"/>
      <c r="J56" s="190"/>
      <c r="K56" s="191"/>
    </row>
    <row r="57" spans="2:11" ht="18.75">
      <c r="B57" s="155" t="s">
        <v>104</v>
      </c>
      <c r="C57" s="156" t="s">
        <v>105</v>
      </c>
      <c r="D57" s="155" t="s">
        <v>106</v>
      </c>
      <c r="E57" s="101"/>
      <c r="F57" s="101"/>
      <c r="G57" s="102"/>
      <c r="H57" s="103"/>
      <c r="I57" s="169"/>
      <c r="J57" s="190"/>
      <c r="K57" s="191"/>
    </row>
    <row r="58" spans="2:11" ht="18.75">
      <c r="B58" s="142" t="s">
        <v>107</v>
      </c>
      <c r="C58" s="154" t="s">
        <v>108</v>
      </c>
      <c r="D58" s="123"/>
      <c r="E58" s="124"/>
      <c r="F58" s="125"/>
      <c r="G58" s="126"/>
      <c r="H58" s="127"/>
      <c r="I58" s="127"/>
      <c r="J58" s="194"/>
      <c r="K58" s="195"/>
    </row>
    <row r="59" spans="2:11" ht="18.75">
      <c r="B59" s="157" t="s">
        <v>109</v>
      </c>
      <c r="C59" s="156" t="s">
        <v>110</v>
      </c>
      <c r="D59" s="155" t="s">
        <v>33</v>
      </c>
      <c r="E59" s="101"/>
      <c r="F59" s="101"/>
      <c r="G59" s="102"/>
      <c r="H59" s="103"/>
      <c r="I59" s="169"/>
      <c r="J59" s="190"/>
      <c r="K59" s="191"/>
    </row>
    <row r="60" spans="2:11" ht="18.75">
      <c r="B60" s="142" t="s">
        <v>111</v>
      </c>
      <c r="C60" s="154" t="s">
        <v>112</v>
      </c>
      <c r="D60" s="123"/>
      <c r="E60" s="124"/>
      <c r="F60" s="125"/>
      <c r="G60" s="126"/>
      <c r="H60" s="127"/>
      <c r="I60" s="127"/>
      <c r="J60" s="194"/>
      <c r="K60" s="195"/>
    </row>
    <row r="61" spans="2:11" ht="18.75">
      <c r="B61" s="158" t="s">
        <v>113</v>
      </c>
      <c r="C61" s="159" t="s">
        <v>114</v>
      </c>
      <c r="D61" s="158" t="s">
        <v>20</v>
      </c>
      <c r="E61" s="101"/>
      <c r="F61" s="101"/>
      <c r="G61" s="102"/>
      <c r="H61" s="103"/>
      <c r="I61" s="169"/>
      <c r="J61" s="190"/>
      <c r="K61" s="191"/>
    </row>
    <row r="62" spans="2:11" ht="18.75">
      <c r="B62" s="158" t="s">
        <v>115</v>
      </c>
      <c r="C62" s="159" t="s">
        <v>116</v>
      </c>
      <c r="D62" s="158" t="s">
        <v>20</v>
      </c>
      <c r="E62" s="101"/>
      <c r="F62" s="101"/>
      <c r="G62" s="102"/>
      <c r="H62" s="103"/>
      <c r="I62" s="169"/>
      <c r="J62" s="190"/>
      <c r="K62" s="191"/>
    </row>
    <row r="63" spans="2:11" ht="18.75">
      <c r="B63" s="158" t="s">
        <v>117</v>
      </c>
      <c r="C63" s="159" t="s">
        <v>118</v>
      </c>
      <c r="D63" s="158" t="s">
        <v>20</v>
      </c>
      <c r="E63" s="101"/>
      <c r="F63" s="101"/>
      <c r="G63" s="102"/>
      <c r="H63" s="103"/>
      <c r="I63" s="169"/>
      <c r="J63" s="190"/>
      <c r="K63" s="191"/>
    </row>
    <row r="64" spans="2:11" ht="18.75">
      <c r="B64" s="158" t="s">
        <v>119</v>
      </c>
      <c r="C64" s="159" t="s">
        <v>120</v>
      </c>
      <c r="D64" s="158" t="s">
        <v>20</v>
      </c>
      <c r="E64" s="101"/>
      <c r="F64" s="101"/>
      <c r="G64" s="102"/>
      <c r="H64" s="103"/>
      <c r="I64" s="169"/>
      <c r="J64" s="190"/>
      <c r="K64" s="191"/>
    </row>
    <row r="65" spans="2:11" ht="18.75">
      <c r="B65" s="113" t="s">
        <v>121</v>
      </c>
      <c r="C65" s="114" t="s">
        <v>122</v>
      </c>
      <c r="D65" s="115"/>
      <c r="E65" s="116"/>
      <c r="F65" s="117"/>
      <c r="G65" s="117"/>
      <c r="H65" s="118"/>
      <c r="I65" s="118"/>
      <c r="J65" s="183"/>
      <c r="K65" s="199"/>
    </row>
    <row r="66" spans="2:11" ht="18.75">
      <c r="B66" s="137">
        <v>21.11</v>
      </c>
      <c r="C66" s="200" t="s">
        <v>123</v>
      </c>
      <c r="D66" s="201" t="s">
        <v>33</v>
      </c>
      <c r="E66" s="101"/>
      <c r="F66" s="101"/>
      <c r="G66" s="102"/>
      <c r="H66" s="103"/>
      <c r="I66" s="169"/>
      <c r="J66" s="190"/>
      <c r="K66" s="191"/>
    </row>
    <row r="67" spans="2:11" ht="18.75">
      <c r="B67" s="137">
        <v>21.16</v>
      </c>
      <c r="C67" s="202" t="s">
        <v>124</v>
      </c>
      <c r="D67" s="203" t="s">
        <v>33</v>
      </c>
      <c r="E67" s="101"/>
      <c r="F67" s="101"/>
      <c r="G67" s="102"/>
      <c r="H67" s="103"/>
      <c r="I67" s="169"/>
      <c r="J67" s="190"/>
      <c r="K67" s="191"/>
    </row>
    <row r="68" spans="2:11" ht="18.75">
      <c r="B68" s="137">
        <v>21.17</v>
      </c>
      <c r="C68" s="202" t="s">
        <v>125</v>
      </c>
      <c r="D68" s="203" t="s">
        <v>33</v>
      </c>
      <c r="E68" s="101"/>
      <c r="F68" s="101"/>
      <c r="G68" s="102"/>
      <c r="H68" s="103"/>
      <c r="I68" s="169"/>
      <c r="J68" s="190"/>
      <c r="K68" s="191"/>
    </row>
    <row r="69" spans="2:11" ht="18.75">
      <c r="B69" s="137">
        <v>21.18</v>
      </c>
      <c r="C69" s="202" t="s">
        <v>126</v>
      </c>
      <c r="D69" s="137" t="s">
        <v>127</v>
      </c>
      <c r="E69" s="101"/>
      <c r="F69" s="101"/>
      <c r="G69" s="102"/>
      <c r="H69" s="103"/>
      <c r="I69" s="169"/>
      <c r="J69" s="190"/>
      <c r="K69" s="191"/>
    </row>
    <row r="70" spans="2:11" ht="18.75">
      <c r="B70" s="137">
        <v>21.19</v>
      </c>
      <c r="C70" s="202" t="s">
        <v>128</v>
      </c>
      <c r="D70" s="137" t="s">
        <v>127</v>
      </c>
      <c r="E70" s="101"/>
      <c r="F70" s="101"/>
      <c r="G70" s="102"/>
      <c r="H70" s="103"/>
      <c r="I70" s="169"/>
      <c r="J70" s="190"/>
      <c r="K70" s="191"/>
    </row>
    <row r="71" spans="2:11" ht="18.75">
      <c r="B71" s="113" t="s">
        <v>129</v>
      </c>
      <c r="C71" s="114" t="s">
        <v>130</v>
      </c>
      <c r="D71" s="115"/>
      <c r="E71" s="116"/>
      <c r="F71" s="117"/>
      <c r="G71" s="117"/>
      <c r="H71" s="118"/>
      <c r="I71" s="118"/>
      <c r="J71" s="183"/>
      <c r="K71" s="199"/>
    </row>
    <row r="72" spans="2:11" ht="18.75">
      <c r="B72" s="137">
        <v>22.2</v>
      </c>
      <c r="C72" s="202" t="s">
        <v>131</v>
      </c>
      <c r="D72" s="99" t="s">
        <v>20</v>
      </c>
      <c r="E72" s="101"/>
      <c r="F72" s="101"/>
      <c r="G72" s="102"/>
      <c r="H72" s="103"/>
      <c r="I72" s="169"/>
      <c r="J72" s="190"/>
      <c r="K72" s="191"/>
    </row>
    <row r="73" spans="2:11" ht="18.75">
      <c r="B73" s="137">
        <v>22.2</v>
      </c>
      <c r="C73" s="202" t="s">
        <v>132</v>
      </c>
      <c r="D73" s="99" t="s">
        <v>20</v>
      </c>
      <c r="E73" s="101"/>
      <c r="F73" s="101"/>
      <c r="G73" s="102"/>
      <c r="H73" s="103"/>
      <c r="I73" s="169"/>
      <c r="J73" s="190"/>
      <c r="K73" s="191"/>
    </row>
    <row r="74" spans="2:11" ht="18.75">
      <c r="B74" s="113" t="s">
        <v>133</v>
      </c>
      <c r="C74" s="114" t="s">
        <v>134</v>
      </c>
      <c r="D74" s="115"/>
      <c r="E74" s="116"/>
      <c r="F74" s="117"/>
      <c r="G74" s="117"/>
      <c r="H74" s="118"/>
      <c r="I74" s="118"/>
      <c r="J74" s="183"/>
      <c r="K74" s="199"/>
    </row>
    <row r="75" spans="2:11" ht="18.75">
      <c r="B75" s="137">
        <v>26.3</v>
      </c>
      <c r="C75" s="100" t="s">
        <v>135</v>
      </c>
      <c r="D75" s="99" t="s">
        <v>33</v>
      </c>
      <c r="E75" s="204"/>
      <c r="F75" s="101"/>
      <c r="G75" s="102"/>
      <c r="H75" s="103"/>
      <c r="I75" s="169"/>
      <c r="J75" s="189"/>
      <c r="K75" s="180"/>
    </row>
    <row r="76" spans="2:11" ht="18.75">
      <c r="B76" s="137">
        <v>26.5</v>
      </c>
      <c r="C76" s="100" t="s">
        <v>136</v>
      </c>
      <c r="D76" s="99" t="s">
        <v>33</v>
      </c>
      <c r="E76" s="204"/>
      <c r="F76" s="101"/>
      <c r="G76" s="102"/>
      <c r="H76" s="103"/>
      <c r="I76" s="169"/>
      <c r="J76" s="189"/>
      <c r="K76" s="180"/>
    </row>
    <row r="77" spans="2:11" ht="18.75">
      <c r="B77" s="205"/>
      <c r="C77" s="140"/>
      <c r="D77" s="206"/>
      <c r="E77" s="207"/>
      <c r="F77" s="208"/>
      <c r="G77" s="208"/>
      <c r="H77" s="209"/>
      <c r="I77" s="214" t="s">
        <v>137</v>
      </c>
      <c r="J77" s="215">
        <v>1</v>
      </c>
      <c r="K77" s="216"/>
    </row>
    <row r="78" spans="2:11" ht="18.75">
      <c r="B78" s="210"/>
      <c r="C78" s="211"/>
      <c r="D78" s="210"/>
      <c r="E78" s="212"/>
      <c r="F78" s="208"/>
      <c r="G78" s="209"/>
      <c r="I78" s="217"/>
    </row>
    <row r="79" spans="2:11" ht="18.75">
      <c r="B79" s="210"/>
      <c r="C79" s="211"/>
      <c r="D79" s="210"/>
      <c r="E79" s="212"/>
      <c r="F79" s="208"/>
      <c r="G79" s="209"/>
      <c r="I79" s="217"/>
    </row>
    <row r="80" spans="2:11">
      <c r="I80" s="182"/>
    </row>
    <row r="81" spans="2:9">
      <c r="B81" s="213"/>
      <c r="I81" s="181"/>
    </row>
    <row r="82" spans="2:9">
      <c r="I82" s="219"/>
    </row>
    <row r="83" spans="2:9">
      <c r="I83" s="218"/>
    </row>
    <row r="84" spans="2:9">
      <c r="I84" s="219"/>
    </row>
    <row r="85" spans="2:9">
      <c r="I85" s="181"/>
    </row>
    <row r="86" spans="2:9">
      <c r="I86" s="182"/>
    </row>
    <row r="87" spans="2:9">
      <c r="I87" s="181"/>
    </row>
    <row r="88" spans="2:9">
      <c r="I88" s="182"/>
    </row>
    <row r="89" spans="2:9">
      <c r="I89" s="218"/>
    </row>
  </sheetData>
  <mergeCells count="6">
    <mergeCell ref="B2:K2"/>
    <mergeCell ref="B3:K3"/>
    <mergeCell ref="B4:C4"/>
    <mergeCell ref="D4:E4"/>
    <mergeCell ref="F4:G4"/>
    <mergeCell ref="I4:J4"/>
  </mergeCells>
  <printOptions horizontalCentered="1"/>
  <pageMargins left="0.23622047244094499" right="0.23622047244094499" top="0.74803149606299202" bottom="0.74803149606299202" header="0.31496062992126" footer="0.31496062992126"/>
  <pageSetup paperSize="8" scale="55" fitToHeight="0" orientation="landscape" r:id="rId1"/>
  <headerFooter>
    <oddHeader>&amp;CPágina &amp;P de &amp;F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B54" sqref="B54"/>
    </sheetView>
  </sheetViews>
  <sheetFormatPr baseColWidth="10" defaultColWidth="11" defaultRowHeight="18.75"/>
  <cols>
    <col min="1" max="1" width="11.42578125" style="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33" t="s">
        <v>138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4">
      <c r="B3" s="1"/>
      <c r="C3" s="1"/>
      <c r="D3" s="1"/>
      <c r="E3" s="1"/>
      <c r="F3" s="1"/>
      <c r="G3" s="1"/>
    </row>
    <row r="4" spans="1:14" ht="15">
      <c r="A4" s="2">
        <v>1</v>
      </c>
      <c r="B4" s="3" t="s">
        <v>139</v>
      </c>
    </row>
    <row r="5" spans="1:14" ht="12.75">
      <c r="A5" s="4"/>
      <c r="B5" s="3"/>
    </row>
    <row r="6" spans="1:14" ht="12.75">
      <c r="A6" s="4">
        <v>2</v>
      </c>
      <c r="B6" s="3" t="s">
        <v>140</v>
      </c>
    </row>
    <row r="7" spans="1:14" ht="12.75">
      <c r="A7" s="4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>
      <c r="A8" s="7">
        <v>3</v>
      </c>
      <c r="B8" s="235" t="s">
        <v>141</v>
      </c>
      <c r="C8" s="236"/>
      <c r="D8" s="236"/>
      <c r="E8" s="236"/>
      <c r="F8" s="236"/>
      <c r="G8" s="236"/>
      <c r="H8" s="236"/>
      <c r="I8" s="236"/>
      <c r="J8" s="236"/>
      <c r="K8" s="236"/>
      <c r="L8" s="6"/>
      <c r="M8" s="6"/>
      <c r="N8" s="6"/>
    </row>
    <row r="9" spans="1:14" ht="12.75" customHeight="1">
      <c r="A9" s="4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2.75">
      <c r="A10" s="7">
        <v>4</v>
      </c>
      <c r="B10" s="3" t="s">
        <v>142</v>
      </c>
    </row>
    <row r="11" spans="1:14" ht="12.75">
      <c r="A11" s="4"/>
      <c r="B11" s="3" t="s">
        <v>143</v>
      </c>
    </row>
    <row r="12" spans="1:14" ht="12.75">
      <c r="A12" s="4"/>
      <c r="B12" s="8" t="s">
        <v>144</v>
      </c>
    </row>
    <row r="13" spans="1:14" ht="12.75">
      <c r="A13" s="4"/>
      <c r="B13" s="8"/>
    </row>
    <row r="14" spans="1:14" ht="12.75">
      <c r="A14" s="9" t="s">
        <v>23</v>
      </c>
      <c r="B14" s="10" t="s">
        <v>24</v>
      </c>
      <c r="C14" s="11"/>
      <c r="D14" s="12"/>
      <c r="E14" s="13"/>
      <c r="F14" s="13"/>
      <c r="G14" s="14"/>
      <c r="H14" s="14"/>
      <c r="I14" s="61">
        <v>0.05</v>
      </c>
      <c r="J14" s="62">
        <v>6</v>
      </c>
    </row>
    <row r="15" spans="1:14" ht="12.75">
      <c r="A15" s="15">
        <v>4.0999999999999996</v>
      </c>
      <c r="B15" s="16" t="s">
        <v>145</v>
      </c>
      <c r="C15" s="15" t="s">
        <v>30</v>
      </c>
      <c r="D15" s="17">
        <v>1</v>
      </c>
      <c r="E15" s="18">
        <v>1</v>
      </c>
      <c r="F15" s="19">
        <f t="shared" ref="F15:F20" si="0">D15*E15</f>
        <v>1</v>
      </c>
      <c r="G15" s="20">
        <v>0.01</v>
      </c>
      <c r="H15" s="21">
        <v>0.01</v>
      </c>
      <c r="I15" s="63"/>
      <c r="J15" s="64"/>
    </row>
    <row r="16" spans="1:14" ht="12.75">
      <c r="A16" s="15">
        <v>4.2</v>
      </c>
      <c r="B16" s="16" t="s">
        <v>146</v>
      </c>
      <c r="C16" s="15" t="s">
        <v>30</v>
      </c>
      <c r="D16" s="17">
        <v>1</v>
      </c>
      <c r="E16" s="18">
        <v>1</v>
      </c>
      <c r="F16" s="19">
        <f t="shared" si="0"/>
        <v>1</v>
      </c>
      <c r="G16" s="20">
        <v>0.01</v>
      </c>
      <c r="H16" s="21">
        <v>0.01</v>
      </c>
      <c r="I16" s="63"/>
      <c r="J16" s="64"/>
    </row>
    <row r="17" spans="1:10" ht="12.75">
      <c r="A17" s="22">
        <v>4.3</v>
      </c>
      <c r="B17" s="23" t="s">
        <v>147</v>
      </c>
      <c r="C17" s="22" t="s">
        <v>30</v>
      </c>
      <c r="D17" s="24">
        <v>1</v>
      </c>
      <c r="E17" s="24">
        <v>1</v>
      </c>
      <c r="F17" s="25">
        <f t="shared" si="0"/>
        <v>1</v>
      </c>
      <c r="G17" s="26">
        <v>0.01</v>
      </c>
      <c r="H17" s="27">
        <v>0.01</v>
      </c>
      <c r="I17" s="65"/>
      <c r="J17" s="66"/>
    </row>
    <row r="18" spans="1:10" ht="12.75">
      <c r="A18" s="22">
        <v>4.4000000000000004</v>
      </c>
      <c r="B18" s="23" t="s">
        <v>148</v>
      </c>
      <c r="C18" s="22" t="s">
        <v>30</v>
      </c>
      <c r="D18" s="24">
        <v>1</v>
      </c>
      <c r="E18" s="24">
        <v>1</v>
      </c>
      <c r="F18" s="25">
        <f t="shared" si="0"/>
        <v>1</v>
      </c>
      <c r="G18" s="26">
        <v>0.01</v>
      </c>
      <c r="H18" s="27">
        <v>0.01</v>
      </c>
      <c r="I18" s="65"/>
      <c r="J18" s="66"/>
    </row>
    <row r="19" spans="1:10" ht="12.75">
      <c r="A19" s="15">
        <v>4.5</v>
      </c>
      <c r="B19" s="16" t="s">
        <v>149</v>
      </c>
      <c r="C19" s="15" t="s">
        <v>30</v>
      </c>
      <c r="D19" s="17">
        <v>1</v>
      </c>
      <c r="E19" s="18">
        <v>1</v>
      </c>
      <c r="F19" s="19">
        <f t="shared" si="0"/>
        <v>1</v>
      </c>
      <c r="G19" s="20">
        <v>0.01</v>
      </c>
      <c r="H19" s="21">
        <v>0.01</v>
      </c>
      <c r="I19" s="63"/>
      <c r="J19" s="64"/>
    </row>
    <row r="20" spans="1:10" ht="12.75">
      <c r="A20" s="15">
        <v>4.5999999999999996</v>
      </c>
      <c r="B20" s="16" t="s">
        <v>150</v>
      </c>
      <c r="C20" s="15" t="s">
        <v>30</v>
      </c>
      <c r="D20" s="17">
        <v>1</v>
      </c>
      <c r="E20" s="18">
        <v>1</v>
      </c>
      <c r="F20" s="19">
        <f t="shared" si="0"/>
        <v>1</v>
      </c>
      <c r="G20" s="20">
        <v>0.01</v>
      </c>
      <c r="H20" s="21">
        <v>0.01</v>
      </c>
      <c r="I20" s="63"/>
      <c r="J20" s="64"/>
    </row>
    <row r="21" spans="1:10" ht="12.75">
      <c r="A21" s="4"/>
      <c r="B21" s="8"/>
    </row>
    <row r="22" spans="1:10" ht="12.75">
      <c r="A22" s="7">
        <v>5</v>
      </c>
      <c r="B22" s="3" t="s">
        <v>151</v>
      </c>
    </row>
    <row r="23" spans="1:10" ht="12.75">
      <c r="A23" s="4"/>
      <c r="B23" s="8"/>
    </row>
    <row r="24" spans="1:10" ht="12.75">
      <c r="A24" s="7">
        <v>6</v>
      </c>
      <c r="B24" s="28" t="s">
        <v>152</v>
      </c>
    </row>
    <row r="25" spans="1:10" ht="12.75">
      <c r="A25" s="4"/>
      <c r="B25" s="29" t="s">
        <v>153</v>
      </c>
      <c r="C25" s="30"/>
    </row>
    <row r="26" spans="1:10" ht="12.75">
      <c r="A26" s="4"/>
      <c r="B26" s="3" t="s">
        <v>154</v>
      </c>
    </row>
    <row r="27" spans="1:10" ht="12.75">
      <c r="A27" s="4"/>
      <c r="B27" s="3" t="s">
        <v>155</v>
      </c>
    </row>
    <row r="28" spans="1:10" ht="12.75">
      <c r="A28" s="9" t="s">
        <v>78</v>
      </c>
      <c r="B28" s="10" t="s">
        <v>79</v>
      </c>
      <c r="C28" s="11"/>
      <c r="D28" s="12"/>
      <c r="E28" s="13"/>
      <c r="F28" s="13"/>
      <c r="G28" s="14"/>
      <c r="H28" s="14"/>
      <c r="I28" s="61">
        <v>6.4000000000000003E-3</v>
      </c>
      <c r="J28" s="62">
        <f>SUM(F29:F32)</f>
        <v>4</v>
      </c>
    </row>
    <row r="29" spans="1:10" ht="12.75">
      <c r="A29" s="15">
        <v>16.100000000000001</v>
      </c>
      <c r="B29" s="16" t="s">
        <v>156</v>
      </c>
      <c r="C29" s="15" t="s">
        <v>20</v>
      </c>
      <c r="D29" s="17">
        <v>1</v>
      </c>
      <c r="E29" s="18">
        <v>1</v>
      </c>
      <c r="F29" s="19">
        <f>D29*E29</f>
        <v>1</v>
      </c>
      <c r="G29" s="20">
        <v>0.01</v>
      </c>
      <c r="H29" s="21">
        <v>0.01</v>
      </c>
      <c r="I29" s="63"/>
      <c r="J29" s="64"/>
    </row>
    <row r="30" spans="1:10" ht="12.75">
      <c r="A30" s="15">
        <v>16.2</v>
      </c>
      <c r="B30" s="16" t="s">
        <v>157</v>
      </c>
      <c r="C30" s="15" t="s">
        <v>20</v>
      </c>
      <c r="D30" s="17">
        <v>1</v>
      </c>
      <c r="E30" s="18">
        <v>1</v>
      </c>
      <c r="F30" s="19">
        <f>D30*E30</f>
        <v>1</v>
      </c>
      <c r="G30" s="20">
        <v>0.01</v>
      </c>
      <c r="H30" s="21">
        <v>0.01</v>
      </c>
      <c r="I30" s="63"/>
      <c r="J30" s="64"/>
    </row>
    <row r="31" spans="1:10" ht="12.75">
      <c r="A31" s="31" t="s">
        <v>158</v>
      </c>
      <c r="B31" s="32" t="s">
        <v>159</v>
      </c>
      <c r="C31" s="31" t="s">
        <v>20</v>
      </c>
      <c r="D31" s="33">
        <v>1</v>
      </c>
      <c r="E31" s="33">
        <v>1</v>
      </c>
      <c r="F31" s="34">
        <f>D31*E31</f>
        <v>1</v>
      </c>
      <c r="G31" s="35">
        <v>0.01</v>
      </c>
      <c r="H31" s="36">
        <v>0.01</v>
      </c>
      <c r="I31" s="63"/>
      <c r="J31" s="67"/>
    </row>
    <row r="32" spans="1:10" ht="12.75">
      <c r="A32" s="37">
        <v>16.3</v>
      </c>
      <c r="B32" s="38" t="s">
        <v>160</v>
      </c>
      <c r="C32" s="37" t="s">
        <v>20</v>
      </c>
      <c r="D32" s="18">
        <v>1</v>
      </c>
      <c r="E32" s="18">
        <v>1</v>
      </c>
      <c r="F32" s="19">
        <f>D32*E32</f>
        <v>1</v>
      </c>
      <c r="G32" s="20">
        <v>0.01</v>
      </c>
      <c r="H32" s="21">
        <v>0.01</v>
      </c>
      <c r="I32" s="68"/>
      <c r="J32" s="68"/>
    </row>
    <row r="33" spans="1:10" ht="12.75">
      <c r="A33" s="4"/>
      <c r="B33" s="8"/>
    </row>
    <row r="34" spans="1:10" ht="12.75">
      <c r="A34" s="4"/>
      <c r="B34" s="29" t="s">
        <v>161</v>
      </c>
      <c r="C34" s="30"/>
      <c r="D34" s="30"/>
      <c r="E34" s="30"/>
      <c r="F34" s="39"/>
    </row>
    <row r="35" spans="1:10" ht="12.75">
      <c r="A35" s="4"/>
      <c r="B35" s="3" t="s">
        <v>162</v>
      </c>
    </row>
    <row r="36" spans="1:10" ht="12.75">
      <c r="A36" s="4"/>
      <c r="B36" s="3" t="s">
        <v>163</v>
      </c>
    </row>
    <row r="37" spans="1:10" ht="12.75">
      <c r="A37" s="40" t="s">
        <v>164</v>
      </c>
      <c r="B37" s="41" t="s">
        <v>165</v>
      </c>
      <c r="C37" s="42"/>
      <c r="D37" s="43"/>
      <c r="E37" s="44"/>
      <c r="F37" s="44"/>
      <c r="G37" s="45"/>
      <c r="H37" s="45"/>
      <c r="I37" s="69">
        <v>2.7799999999999998E-2</v>
      </c>
      <c r="J37" s="70">
        <v>14</v>
      </c>
    </row>
    <row r="38" spans="1:10" ht="12.75">
      <c r="A38" s="46">
        <v>14.1</v>
      </c>
      <c r="B38" s="47" t="s">
        <v>166</v>
      </c>
      <c r="C38" s="48" t="s">
        <v>20</v>
      </c>
      <c r="D38" s="18">
        <v>1</v>
      </c>
      <c r="E38" s="18">
        <v>1</v>
      </c>
      <c r="F38" s="19">
        <f t="shared" ref="F38:F50" si="1">D38*E38</f>
        <v>1</v>
      </c>
      <c r="G38" s="20">
        <v>0.01</v>
      </c>
      <c r="H38" s="21">
        <v>0.01</v>
      </c>
      <c r="I38" s="71"/>
      <c r="J38" s="72"/>
    </row>
    <row r="39" spans="1:10" ht="12.75">
      <c r="A39" s="37">
        <v>14.2</v>
      </c>
      <c r="B39" s="47" t="s">
        <v>167</v>
      </c>
      <c r="C39" s="49" t="s">
        <v>20</v>
      </c>
      <c r="D39" s="18">
        <v>1</v>
      </c>
      <c r="E39" s="18">
        <v>1</v>
      </c>
      <c r="F39" s="19">
        <f t="shared" si="1"/>
        <v>1</v>
      </c>
      <c r="G39" s="20">
        <v>0.01</v>
      </c>
      <c r="H39" s="21">
        <v>0.01</v>
      </c>
      <c r="I39" s="71"/>
      <c r="J39" s="72"/>
    </row>
    <row r="40" spans="1:10" ht="12.75">
      <c r="A40" s="46">
        <v>14.3</v>
      </c>
      <c r="B40" s="47" t="s">
        <v>168</v>
      </c>
      <c r="C40" s="49" t="s">
        <v>20</v>
      </c>
      <c r="D40" s="18">
        <v>1</v>
      </c>
      <c r="E40" s="18">
        <v>1</v>
      </c>
      <c r="F40" s="19">
        <f t="shared" si="1"/>
        <v>1</v>
      </c>
      <c r="G40" s="20">
        <v>0.01</v>
      </c>
      <c r="H40" s="21">
        <v>0.01</v>
      </c>
      <c r="I40" s="71"/>
      <c r="J40" s="72"/>
    </row>
    <row r="41" spans="1:10" ht="12.75">
      <c r="A41" s="37">
        <v>14.4</v>
      </c>
      <c r="B41" s="47" t="s">
        <v>169</v>
      </c>
      <c r="C41" s="49" t="s">
        <v>20</v>
      </c>
      <c r="D41" s="18">
        <v>1</v>
      </c>
      <c r="E41" s="18">
        <v>1</v>
      </c>
      <c r="F41" s="19">
        <f t="shared" si="1"/>
        <v>1</v>
      </c>
      <c r="G41" s="20">
        <v>0.01</v>
      </c>
      <c r="H41" s="21">
        <v>0.01</v>
      </c>
      <c r="I41" s="71"/>
      <c r="J41" s="72"/>
    </row>
    <row r="42" spans="1:10" ht="12.75">
      <c r="A42" s="46">
        <v>14.5</v>
      </c>
      <c r="B42" s="47" t="s">
        <v>170</v>
      </c>
      <c r="C42" s="49" t="s">
        <v>20</v>
      </c>
      <c r="D42" s="18">
        <v>1</v>
      </c>
      <c r="E42" s="18">
        <v>1</v>
      </c>
      <c r="F42" s="19">
        <f t="shared" si="1"/>
        <v>1</v>
      </c>
      <c r="G42" s="20">
        <v>0.01</v>
      </c>
      <c r="H42" s="21">
        <v>0.01</v>
      </c>
      <c r="I42" s="71"/>
      <c r="J42" s="72"/>
    </row>
    <row r="43" spans="1:10" ht="12.75">
      <c r="A43" s="37">
        <v>14.6</v>
      </c>
      <c r="B43" s="47" t="s">
        <v>171</v>
      </c>
      <c r="C43" s="49" t="s">
        <v>20</v>
      </c>
      <c r="D43" s="18">
        <v>1</v>
      </c>
      <c r="E43" s="18">
        <v>1</v>
      </c>
      <c r="F43" s="19">
        <f t="shared" si="1"/>
        <v>1</v>
      </c>
      <c r="G43" s="20">
        <v>0.01</v>
      </c>
      <c r="H43" s="21">
        <v>0.01</v>
      </c>
      <c r="I43" s="71"/>
      <c r="J43" s="72"/>
    </row>
    <row r="44" spans="1:10" ht="12.75">
      <c r="A44" s="46">
        <v>14.7</v>
      </c>
      <c r="B44" s="47" t="s">
        <v>172</v>
      </c>
      <c r="C44" s="49" t="s">
        <v>20</v>
      </c>
      <c r="D44" s="18">
        <v>1</v>
      </c>
      <c r="E44" s="18">
        <v>1</v>
      </c>
      <c r="F44" s="19">
        <f t="shared" si="1"/>
        <v>1</v>
      </c>
      <c r="G44" s="20">
        <v>0.01</v>
      </c>
      <c r="H44" s="21">
        <v>0.01</v>
      </c>
      <c r="I44" s="71"/>
      <c r="J44" s="72"/>
    </row>
    <row r="45" spans="1:10" ht="12.75">
      <c r="A45" s="37">
        <v>14.8</v>
      </c>
      <c r="B45" s="50" t="s">
        <v>173</v>
      </c>
      <c r="C45" s="51" t="s">
        <v>20</v>
      </c>
      <c r="D45" s="52">
        <v>1</v>
      </c>
      <c r="E45" s="18">
        <v>1</v>
      </c>
      <c r="F45" s="19">
        <f t="shared" si="1"/>
        <v>1</v>
      </c>
      <c r="G45" s="20">
        <v>0.01</v>
      </c>
      <c r="H45" s="21">
        <v>0.01</v>
      </c>
      <c r="I45" s="73"/>
      <c r="J45" s="74"/>
    </row>
    <row r="46" spans="1:10" ht="12.75">
      <c r="A46" s="46">
        <v>14.9</v>
      </c>
      <c r="B46" s="53" t="s">
        <v>174</v>
      </c>
      <c r="C46" s="51" t="s">
        <v>62</v>
      </c>
      <c r="D46" s="52">
        <v>1</v>
      </c>
      <c r="E46" s="18">
        <v>1</v>
      </c>
      <c r="F46" s="19">
        <f t="shared" si="1"/>
        <v>1</v>
      </c>
      <c r="G46" s="20">
        <v>0.01</v>
      </c>
      <c r="H46" s="21">
        <v>0.01</v>
      </c>
      <c r="I46" s="68"/>
      <c r="J46" s="75"/>
    </row>
    <row r="47" spans="1:10" ht="12.75">
      <c r="A47" s="48">
        <v>14.1</v>
      </c>
      <c r="B47" s="53" t="s">
        <v>175</v>
      </c>
      <c r="C47" s="49" t="s">
        <v>62</v>
      </c>
      <c r="D47" s="52">
        <v>1</v>
      </c>
      <c r="E47" s="18">
        <v>1</v>
      </c>
      <c r="F47" s="19">
        <f t="shared" si="1"/>
        <v>1</v>
      </c>
      <c r="G47" s="20">
        <v>0.01</v>
      </c>
      <c r="H47" s="21">
        <v>0.01</v>
      </c>
      <c r="I47" s="68"/>
      <c r="J47" s="75"/>
    </row>
    <row r="48" spans="1:10" ht="12.75">
      <c r="A48" s="54">
        <v>14.11</v>
      </c>
      <c r="B48" s="55" t="s">
        <v>176</v>
      </c>
      <c r="C48" s="54" t="s">
        <v>20</v>
      </c>
      <c r="D48" s="18">
        <v>1</v>
      </c>
      <c r="E48" s="18">
        <v>1</v>
      </c>
      <c r="F48" s="19">
        <f t="shared" si="1"/>
        <v>1</v>
      </c>
      <c r="G48" s="20">
        <v>0.01</v>
      </c>
      <c r="H48" s="21">
        <v>0.01</v>
      </c>
      <c r="I48" s="71"/>
      <c r="J48" s="72"/>
    </row>
    <row r="49" spans="1:10" ht="12.75">
      <c r="A49" s="54">
        <v>14.12</v>
      </c>
      <c r="B49" s="55" t="s">
        <v>177</v>
      </c>
      <c r="C49" s="54" t="s">
        <v>20</v>
      </c>
      <c r="D49" s="18">
        <v>1</v>
      </c>
      <c r="E49" s="18">
        <v>1</v>
      </c>
      <c r="F49" s="19">
        <f t="shared" si="1"/>
        <v>1</v>
      </c>
      <c r="G49" s="20">
        <v>0.01</v>
      </c>
      <c r="H49" s="21">
        <v>0.01</v>
      </c>
      <c r="I49" s="71"/>
      <c r="J49" s="72"/>
    </row>
    <row r="50" spans="1:10" ht="12.75">
      <c r="A50" s="56">
        <v>14.13</v>
      </c>
      <c r="B50" s="53" t="s">
        <v>178</v>
      </c>
      <c r="C50" s="49" t="s">
        <v>20</v>
      </c>
      <c r="D50" s="52">
        <v>1</v>
      </c>
      <c r="E50" s="18">
        <v>1</v>
      </c>
      <c r="F50" s="19">
        <f t="shared" si="1"/>
        <v>1</v>
      </c>
      <c r="G50" s="20">
        <v>0.01</v>
      </c>
      <c r="H50" s="21">
        <v>0.01</v>
      </c>
      <c r="I50" s="68"/>
      <c r="J50" s="75"/>
    </row>
    <row r="51" spans="1:10" ht="12.75">
      <c r="A51" s="57">
        <v>14.15</v>
      </c>
      <c r="B51" s="58" t="s">
        <v>179</v>
      </c>
      <c r="C51" s="59" t="s">
        <v>20</v>
      </c>
      <c r="D51" s="60">
        <v>1</v>
      </c>
      <c r="E51" s="33">
        <v>1</v>
      </c>
      <c r="F51" s="34">
        <f t="shared" ref="F51" si="2">D51*E51</f>
        <v>1</v>
      </c>
      <c r="G51" s="35">
        <v>0.01</v>
      </c>
      <c r="H51" s="36">
        <v>0.01</v>
      </c>
      <c r="I51" s="68"/>
      <c r="J51" s="75"/>
    </row>
    <row r="52" spans="1:10" ht="12.75">
      <c r="A52" s="40" t="s">
        <v>180</v>
      </c>
      <c r="B52" s="41" t="s">
        <v>181</v>
      </c>
      <c r="C52" s="42"/>
      <c r="D52" s="43"/>
      <c r="E52" s="44"/>
      <c r="F52" s="44"/>
      <c r="G52" s="45"/>
      <c r="H52" s="45"/>
      <c r="I52" s="69">
        <v>7.7999999999999996E-3</v>
      </c>
      <c r="J52" s="70">
        <f>SUM(F53:F57)</f>
        <v>0</v>
      </c>
    </row>
  </sheetData>
  <mergeCells count="2">
    <mergeCell ref="A2:J2"/>
    <mergeCell ref="B8:K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2026-02-02T03:41:17Z</cp:lastPrinted>
  <dcterms:created xsi:type="dcterms:W3CDTF">2014-12-08T11:34:00Z</dcterms:created>
  <dcterms:modified xsi:type="dcterms:W3CDTF">2026-03-18T17:37:42Z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7BED2D0AEB9E4673B2BBF6F583E6B2DF_12</vt:lpwstr>
  </property>
  <property fmtid="{D5CDD505-2E9C-101B-9397-08002B2CF9AE}" pid="3" name="KSOProductBuildVer">
    <vt:lpwstr>3082-12.2.0.23196</vt:lpwstr>
  </property>
</Properties>
</file>